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85584\"/>
    </mc:Choice>
  </mc:AlternateContent>
  <xr:revisionPtr revIDLastSave="0" documentId="13_ncr:1_{8F84A25A-09F0-4025-88F4-D34F346292BD}" xr6:coauthVersionLast="45" xr6:coauthVersionMax="45" xr10:uidLastSave="{00000000-0000-0000-0000-000000000000}"/>
  <bookViews>
    <workbookView xWindow="-120" yWindow="480" windowWidth="29040" windowHeight="15840" activeTab="4" xr2:uid="{A243D77C-0818-4246-8CBA-2F1CD2BF8C0E}"/>
  </bookViews>
  <sheets>
    <sheet name="E1" sheetId="1" r:id="rId1"/>
    <sheet name="D1" sheetId="9" r:id="rId2"/>
    <sheet name="D2" sheetId="10" r:id="rId3"/>
    <sheet name="Increase" sheetId="11" r:id="rId4"/>
    <sheet name="Decrease" sheetId="12" r:id="rId5"/>
  </sheets>
  <definedNames>
    <definedName name="_xlnm.Print_Area" localSheetId="1">'D1'!$A$1:$Q$53</definedName>
    <definedName name="_xlnm.Print_Area" localSheetId="2">'D2'!$A$1:$Q$51</definedName>
    <definedName name="_xlnm.Print_Area" localSheetId="4">Decrease!$A$1:$S$54</definedName>
    <definedName name="_xlnm.Print_Area" localSheetId="0">'E1'!$A$1:$Q$52</definedName>
    <definedName name="_xlnm.Print_Area" localSheetId="3">Increase!$A$1:$S$54</definedName>
  </definedName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10" l="1"/>
  <c r="H22" i="10"/>
  <c r="O22" i="10"/>
  <c r="G22" i="10"/>
  <c r="N22" i="10"/>
  <c r="F22" i="10"/>
  <c r="L22" i="10" s="1"/>
  <c r="M22" i="10"/>
  <c r="E22" i="10"/>
  <c r="K22" i="10" s="1"/>
  <c r="D22" i="10"/>
  <c r="O20" i="10"/>
  <c r="K20" i="10"/>
  <c r="L20" i="10"/>
  <c r="M20" i="10"/>
  <c r="N20" i="10"/>
  <c r="O19" i="10"/>
  <c r="K19" i="10"/>
  <c r="L19" i="10"/>
  <c r="M19" i="10"/>
  <c r="N19" i="10"/>
  <c r="O18" i="10"/>
  <c r="K18" i="10"/>
  <c r="L18" i="10"/>
  <c r="M18" i="10"/>
  <c r="N18" i="10"/>
  <c r="O17" i="10"/>
  <c r="K17" i="10"/>
  <c r="L17" i="10"/>
  <c r="M17" i="10"/>
  <c r="N17" i="10"/>
  <c r="O16" i="10"/>
  <c r="K16" i="10"/>
  <c r="L16" i="10"/>
  <c r="M16" i="10"/>
  <c r="N16" i="10"/>
  <c r="O15" i="10"/>
  <c r="K15" i="10"/>
  <c r="L15" i="10"/>
  <c r="M15" i="10"/>
  <c r="N15" i="10"/>
  <c r="O14" i="10"/>
  <c r="K14" i="10"/>
  <c r="L14" i="10"/>
  <c r="M14" i="10"/>
  <c r="N14" i="10"/>
  <c r="O13" i="10"/>
  <c r="K13" i="10"/>
  <c r="L13" i="10"/>
  <c r="M13" i="10"/>
  <c r="N13" i="10"/>
  <c r="O12" i="10"/>
  <c r="K12" i="10"/>
  <c r="L12" i="10"/>
  <c r="M12" i="10"/>
  <c r="N12" i="10"/>
  <c r="O11" i="10"/>
  <c r="K11" i="10"/>
  <c r="L11" i="10"/>
  <c r="M11" i="10"/>
  <c r="N11" i="10"/>
  <c r="O10" i="10"/>
  <c r="K10" i="10"/>
  <c r="L10" i="10"/>
  <c r="M10" i="10"/>
  <c r="N10" i="10"/>
  <c r="O9" i="10"/>
  <c r="K9" i="10"/>
  <c r="L9" i="10"/>
  <c r="M9" i="10"/>
  <c r="N9" i="10"/>
  <c r="K8" i="10"/>
  <c r="L8" i="10"/>
  <c r="M8" i="10"/>
  <c r="N8" i="10"/>
  <c r="O8" i="10"/>
  <c r="O7" i="10"/>
  <c r="K7" i="10"/>
  <c r="L7" i="10"/>
  <c r="M7" i="10"/>
  <c r="N7" i="10"/>
  <c r="O6" i="10"/>
  <c r="K6" i="10"/>
  <c r="L6" i="10"/>
  <c r="M6" i="10"/>
  <c r="N6" i="10"/>
  <c r="O5" i="10"/>
  <c r="K5" i="10"/>
  <c r="L5" i="10"/>
  <c r="M5" i="10"/>
  <c r="N5" i="10"/>
  <c r="O4" i="10"/>
  <c r="K4" i="10"/>
  <c r="L4" i="10"/>
  <c r="M4" i="10"/>
  <c r="N4" i="10"/>
  <c r="O3" i="10"/>
  <c r="K3" i="10"/>
  <c r="L3" i="10"/>
  <c r="M3" i="10"/>
  <c r="N3" i="10"/>
  <c r="I22" i="9"/>
  <c r="O22" i="9" s="1"/>
  <c r="H22" i="9"/>
  <c r="N22" i="9" s="1"/>
  <c r="G22" i="9"/>
  <c r="F22" i="9"/>
  <c r="L22" i="9" s="1"/>
  <c r="M22" i="9"/>
  <c r="E22" i="9"/>
  <c r="K22" i="9" s="1"/>
  <c r="D22" i="9"/>
  <c r="O20" i="9"/>
  <c r="K20" i="9"/>
  <c r="L20" i="9"/>
  <c r="M20" i="9"/>
  <c r="N20" i="9"/>
  <c r="O19" i="9"/>
  <c r="K19" i="9"/>
  <c r="L19" i="9"/>
  <c r="M19" i="9"/>
  <c r="N19" i="9"/>
  <c r="O18" i="9"/>
  <c r="K18" i="9"/>
  <c r="L18" i="9"/>
  <c r="M18" i="9"/>
  <c r="N18" i="9"/>
  <c r="O17" i="9"/>
  <c r="K17" i="9"/>
  <c r="L17" i="9"/>
  <c r="M17" i="9"/>
  <c r="N17" i="9"/>
  <c r="O16" i="9"/>
  <c r="K16" i="9"/>
  <c r="L16" i="9"/>
  <c r="M16" i="9"/>
  <c r="N16" i="9"/>
  <c r="O15" i="9"/>
  <c r="K15" i="9"/>
  <c r="L15" i="9"/>
  <c r="M15" i="9"/>
  <c r="N15" i="9"/>
  <c r="O14" i="9"/>
  <c r="K14" i="9"/>
  <c r="L14" i="9"/>
  <c r="M14" i="9"/>
  <c r="N14" i="9"/>
  <c r="O13" i="9"/>
  <c r="K13" i="9"/>
  <c r="L13" i="9"/>
  <c r="M13" i="9"/>
  <c r="N13" i="9"/>
  <c r="O12" i="9"/>
  <c r="K12" i="9"/>
  <c r="L12" i="9"/>
  <c r="M12" i="9"/>
  <c r="N12" i="9"/>
  <c r="O11" i="9"/>
  <c r="K11" i="9"/>
  <c r="L11" i="9"/>
  <c r="M11" i="9"/>
  <c r="N11" i="9"/>
  <c r="O10" i="9"/>
  <c r="K10" i="9"/>
  <c r="L10" i="9"/>
  <c r="M10" i="9"/>
  <c r="N10" i="9"/>
  <c r="O9" i="9"/>
  <c r="K9" i="9"/>
  <c r="L9" i="9"/>
  <c r="M9" i="9"/>
  <c r="N9" i="9"/>
  <c r="K8" i="9"/>
  <c r="L8" i="9"/>
  <c r="M8" i="9"/>
  <c r="N8" i="9"/>
  <c r="O8" i="9"/>
  <c r="O7" i="9"/>
  <c r="K7" i="9"/>
  <c r="L7" i="9"/>
  <c r="M7" i="9"/>
  <c r="N7" i="9"/>
  <c r="O6" i="9"/>
  <c r="K6" i="9"/>
  <c r="L6" i="9"/>
  <c r="M6" i="9"/>
  <c r="N6" i="9"/>
  <c r="O5" i="9"/>
  <c r="K5" i="9"/>
  <c r="L5" i="9"/>
  <c r="M5" i="9"/>
  <c r="N5" i="9"/>
  <c r="O4" i="9"/>
  <c r="K4" i="9"/>
  <c r="L4" i="9"/>
  <c r="M4" i="9"/>
  <c r="N4" i="9"/>
  <c r="O3" i="9"/>
  <c r="K3" i="9"/>
  <c r="L3" i="9"/>
  <c r="M3" i="9"/>
  <c r="N3" i="9"/>
  <c r="E43" i="1"/>
  <c r="D43" i="1"/>
  <c r="F43" i="1"/>
  <c r="G43" i="1"/>
  <c r="H43" i="1"/>
  <c r="I43" i="1"/>
  <c r="O4" i="1"/>
  <c r="K4" i="1"/>
  <c r="L4" i="1"/>
  <c r="M4" i="1"/>
  <c r="N4" i="1"/>
  <c r="O5" i="1"/>
  <c r="K5" i="1"/>
  <c r="L5" i="1"/>
  <c r="M5" i="1"/>
  <c r="N5" i="1"/>
  <c r="O6" i="1"/>
  <c r="K6" i="1"/>
  <c r="L6" i="1"/>
  <c r="M6" i="1"/>
  <c r="N6" i="1"/>
  <c r="O7" i="1"/>
  <c r="K7" i="1"/>
  <c r="L7" i="1"/>
  <c r="M7" i="1"/>
  <c r="N7" i="1"/>
  <c r="O9" i="1"/>
  <c r="K9" i="1"/>
  <c r="L9" i="1"/>
  <c r="M9" i="1"/>
  <c r="N9" i="1"/>
  <c r="O10" i="1"/>
  <c r="K10" i="1"/>
  <c r="L10" i="1"/>
  <c r="M10" i="1"/>
  <c r="N10" i="1"/>
  <c r="O11" i="1"/>
  <c r="K11" i="1"/>
  <c r="L11" i="1"/>
  <c r="M11" i="1"/>
  <c r="N11" i="1"/>
  <c r="O12" i="1"/>
  <c r="K12" i="1"/>
  <c r="L12" i="1"/>
  <c r="M12" i="1"/>
  <c r="N12" i="1"/>
  <c r="O13" i="1"/>
  <c r="K13" i="1"/>
  <c r="L13" i="1"/>
  <c r="M13" i="1"/>
  <c r="N13" i="1"/>
  <c r="O14" i="1"/>
  <c r="K14" i="1"/>
  <c r="L14" i="1"/>
  <c r="M14" i="1"/>
  <c r="N14" i="1"/>
  <c r="O15" i="1"/>
  <c r="K15" i="1"/>
  <c r="L15" i="1"/>
  <c r="M15" i="1"/>
  <c r="N15" i="1"/>
  <c r="O16" i="1"/>
  <c r="K16" i="1"/>
  <c r="L16" i="1"/>
  <c r="M16" i="1"/>
  <c r="N16" i="1"/>
  <c r="O17" i="1"/>
  <c r="K17" i="1"/>
  <c r="L17" i="1"/>
  <c r="M17" i="1"/>
  <c r="N17" i="1"/>
  <c r="O18" i="1"/>
  <c r="K18" i="1"/>
  <c r="L18" i="1"/>
  <c r="M18" i="1"/>
  <c r="N18" i="1"/>
  <c r="O19" i="1"/>
  <c r="K19" i="1"/>
  <c r="L19" i="1"/>
  <c r="M19" i="1"/>
  <c r="N19" i="1"/>
  <c r="O20" i="1"/>
  <c r="K20" i="1"/>
  <c r="L20" i="1"/>
  <c r="M20" i="1"/>
  <c r="N20" i="1"/>
  <c r="O3" i="1"/>
  <c r="K3" i="1"/>
  <c r="L3" i="1"/>
  <c r="M3" i="1"/>
  <c r="N3" i="1"/>
  <c r="K8" i="1"/>
  <c r="L8" i="1"/>
  <c r="M8" i="1"/>
  <c r="N8" i="1"/>
  <c r="O8" i="1"/>
  <c r="E22" i="1"/>
  <c r="K22" i="1" s="1"/>
  <c r="D22" i="1"/>
  <c r="F22" i="1"/>
  <c r="L22" i="1" s="1"/>
  <c r="G22" i="1"/>
  <c r="M22" i="1"/>
  <c r="H22" i="1"/>
  <c r="O22" i="1" s="1"/>
  <c r="N22" i="1"/>
  <c r="I22" i="1"/>
  <c r="I43" i="10"/>
  <c r="H43" i="10"/>
  <c r="G43" i="10"/>
  <c r="F43" i="10"/>
  <c r="E43" i="10"/>
  <c r="D43" i="10"/>
  <c r="I43" i="9"/>
  <c r="H43" i="9"/>
  <c r="G43" i="9"/>
  <c r="F43" i="9"/>
  <c r="E43" i="9"/>
  <c r="D4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tc={764939CD-10CF-4752-BE1B-8F3E03E8828E}</author>
  </authors>
  <commentList>
    <comment ref="F26" authorId="0" shapeId="0" xr:uid="{764939CD-10CF-4752-BE1B-8F3E03E8828E}">
      <text>
        <t>[Threaded comment]
Your version of Excel allows you to read this threaded comment; however, any edits to it will get removed if the file is opened in a newer version of Excel. Learn more: https://go.microsoft.com/fwlink/?linkid=870924
Comment:
    Per book values are used for the 12 months ending in December 2017 because adjusted data is not available.</t>
      </text>
    </comment>
  </commentList>
</comments>
</file>

<file path=xl/sharedStrings.xml><?xml version="1.0" encoding="utf-8"?>
<sst xmlns="http://schemas.openxmlformats.org/spreadsheetml/2006/main" count="455" uniqueCount="74">
  <si>
    <t>Rate</t>
  </si>
  <si>
    <t>Description</t>
  </si>
  <si>
    <t>Street Lighting</t>
  </si>
  <si>
    <t>Traffic Signals</t>
  </si>
  <si>
    <t>TXRTWH</t>
  </si>
  <si>
    <t>12 Months Dec 2019</t>
  </si>
  <si>
    <t>12 Months Dec 2020</t>
  </si>
  <si>
    <t>Total</t>
  </si>
  <si>
    <t>12 Months Sep 2016</t>
  </si>
  <si>
    <t>12 Months Dec 2018</t>
  </si>
  <si>
    <t>12 Months Dec 2016</t>
  </si>
  <si>
    <t>12 Months Dec 2017</t>
  </si>
  <si>
    <t>E1</t>
  </si>
  <si>
    <t>D1</t>
  </si>
  <si>
    <t>D2</t>
  </si>
  <si>
    <t>TXRT01</t>
  </si>
  <si>
    <t>TXRT02</t>
  </si>
  <si>
    <t>TXRT07</t>
  </si>
  <si>
    <t>TXRT08</t>
  </si>
  <si>
    <t>TXRT09</t>
  </si>
  <si>
    <t>TXRT11</t>
  </si>
  <si>
    <t>TXRT15</t>
  </si>
  <si>
    <t>TXRT22</t>
  </si>
  <si>
    <t>TXRT24</t>
  </si>
  <si>
    <t>TXRT25</t>
  </si>
  <si>
    <t>Residential Service</t>
  </si>
  <si>
    <t>Small General Service</t>
  </si>
  <si>
    <t>Outdoor Recreational Lighting Service</t>
  </si>
  <si>
    <t>Municipal Pumping  Service</t>
  </si>
  <si>
    <t>TXRT11TOU</t>
  </si>
  <si>
    <t>Municipal Pumping  Service - TOU</t>
  </si>
  <si>
    <t>Electrolytic Refining Service</t>
  </si>
  <si>
    <t>Off Peak Water Heating Service</t>
  </si>
  <si>
    <t>Irrigation Service</t>
  </si>
  <si>
    <t>General Service</t>
  </si>
  <si>
    <t>Large Power Service</t>
  </si>
  <si>
    <t>TXRT26</t>
  </si>
  <si>
    <t>Petroleum Refining Service</t>
  </si>
  <si>
    <t>TXRT28</t>
  </si>
  <si>
    <t>Private Area Lighting Service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</si>
  <si>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</si>
  <si>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</si>
  <si>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</si>
  <si>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</si>
  <si>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</si>
  <si>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</si>
  <si>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</si>
  <si>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City and County Service</t>
  </si>
  <si>
    <t>NMRT01</t>
  </si>
  <si>
    <t>NMRT03</t>
  </si>
  <si>
    <t>NMRT04</t>
  </si>
  <si>
    <t>NMRT05</t>
  </si>
  <si>
    <t>NMRT07</t>
  </si>
  <si>
    <t>NMRT08</t>
  </si>
  <si>
    <t>Municipal Pumping Service</t>
  </si>
  <si>
    <t>NMRT09</t>
  </si>
  <si>
    <t>NMRT10</t>
  </si>
  <si>
    <t>MRDS - WSMR</t>
  </si>
  <si>
    <t>NMRT10-T115A</t>
  </si>
  <si>
    <t>MRDS - ALA</t>
  </si>
  <si>
    <t>NMRT10 -T115</t>
  </si>
  <si>
    <t>MRDS - HAFB</t>
  </si>
  <si>
    <t>NMRT11</t>
  </si>
  <si>
    <t>Municipal Street Lighting Service</t>
  </si>
  <si>
    <t>NMRT12</t>
  </si>
  <si>
    <t>NMRT19</t>
  </si>
  <si>
    <t>Seasonal-Agricultural Processing Service</t>
  </si>
  <si>
    <t>NMRT25</t>
  </si>
  <si>
    <t>NMRT26</t>
  </si>
  <si>
    <t>State University Service</t>
  </si>
  <si>
    <t>YoY E1</t>
  </si>
  <si>
    <t xml:space="preserve">Notes: </t>
  </si>
  <si>
    <t>The allocators for the 12 Months ending Dec 2017 are per book allocators.</t>
  </si>
  <si>
    <t xml:space="preserve">Only rates with most significant changes were included.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</si>
</sst>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_);\(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Fill="1" applyBorder="1"/>
    <xf numFmtId="0" fontId="2" fillId="0" borderId="2" xfId="0" applyFont="1" applyFill="1" applyBorder="1"/>
    <xf numFmtId="0" fontId="2" fillId="0" borderId="7" xfId="0" applyFont="1" applyFill="1" applyBorder="1"/>
    <xf numFmtId="0" fontId="2" fillId="0" borderId="0" xfId="0" applyFont="1" applyFill="1"/>
    <xf numFmtId="164" fontId="2" fillId="0" borderId="0" xfId="0" applyNumberFormat="1" applyFont="1" applyFill="1"/>
    <xf numFmtId="164" fontId="3" fillId="0" borderId="0" xfId="0" applyNumberFormat="1" applyFont="1" applyFill="1"/>
    <xf numFmtId="164" fontId="2" fillId="0" borderId="7" xfId="0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10" fontId="2" fillId="0" borderId="6" xfId="1" applyNumberFormat="1" applyFont="1" applyFill="1" applyBorder="1"/>
    <xf numFmtId="10" fontId="2" fillId="0" borderId="0" xfId="1" applyNumberFormat="1" applyFont="1" applyFill="1" applyBorder="1"/>
    <xf numFmtId="10" fontId="2" fillId="0" borderId="0" xfId="1" applyNumberFormat="1" applyFont="1" applyBorder="1"/>
    <xf numFmtId="10" fontId="2" fillId="0" borderId="1" xfId="1" applyNumberFormat="1" applyFont="1" applyBorder="1"/>
    <xf numFmtId="10" fontId="2" fillId="2" borderId="6" xfId="1" applyNumberFormat="1" applyFont="1" applyFill="1" applyBorder="1"/>
    <xf numFmtId="10" fontId="2" fillId="2" borderId="0" xfId="1" applyNumberFormat="1" applyFont="1" applyFill="1" applyBorder="1"/>
    <xf numFmtId="10" fontId="2" fillId="0" borderId="6" xfId="0" applyNumberFormat="1" applyFont="1" applyFill="1" applyBorder="1"/>
    <xf numFmtId="10" fontId="2" fillId="0" borderId="0" xfId="0" applyNumberFormat="1" applyFont="1" applyFill="1" applyBorder="1"/>
    <xf numFmtId="10" fontId="2" fillId="0" borderId="0" xfId="0" applyNumberFormat="1" applyFont="1" applyBorder="1"/>
    <xf numFmtId="10" fontId="2" fillId="0" borderId="1" xfId="0" applyNumberFormat="1" applyFont="1" applyBorder="1"/>
    <xf numFmtId="10" fontId="2" fillId="0" borderId="6" xfId="0" applyNumberFormat="1" applyFont="1" applyBorder="1"/>
    <xf numFmtId="10" fontId="2" fillId="0" borderId="0" xfId="0" applyNumberFormat="1" applyFont="1"/>
    <xf numFmtId="10" fontId="2" fillId="0" borderId="7" xfId="1" applyNumberFormat="1" applyFont="1" applyFill="1" applyBorder="1"/>
    <xf numFmtId="10" fontId="2" fillId="0" borderId="2" xfId="1" applyNumberFormat="1" applyFont="1" applyFill="1" applyBorder="1"/>
    <xf numFmtId="10" fontId="2" fillId="0" borderId="2" xfId="1" applyNumberFormat="1" applyFont="1" applyBorder="1"/>
    <xf numFmtId="10" fontId="2" fillId="0" borderId="3" xfId="1" applyNumberFormat="1" applyFont="1" applyBorder="1"/>
    <xf numFmtId="0" fontId="2" fillId="0" borderId="9" xfId="0" applyFont="1" applyFill="1" applyBorder="1"/>
    <xf numFmtId="0" fontId="2" fillId="0" borderId="4" xfId="0" applyFont="1" applyFill="1" applyBorder="1"/>
    <xf numFmtId="0" fontId="0" fillId="0" borderId="0" xfId="0" applyFill="1"/>
    <xf numFmtId="165" fontId="2" fillId="0" borderId="0" xfId="0" applyNumberFormat="1" applyFont="1" applyFill="1" applyBorder="1"/>
    <xf numFmtId="164" fontId="2" fillId="0" borderId="0" xfId="0" applyNumberFormat="1" applyFont="1" applyBorder="1"/>
    <xf numFmtId="0" fontId="2" fillId="0" borderId="6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Increase!$B$4</c:f>
              <c:strCache>
                <c:ptCount val="1"/>
                <c:pt idx="0">
                  <c:v>TXRT02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Increase!$D$2:$I$2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Increase!$D$4:$I$4</c:f>
              <c:numCache>
                <c:formatCode>0.00%</c:formatCode>
                <c:ptCount val="6"/>
                <c:pt idx="0">
                  <c:v>4.8034190988337451E-2</c:v>
                </c:pt>
                <c:pt idx="1">
                  <c:v>4.8741279564859581E-2</c:v>
                </c:pt>
                <c:pt idx="2">
                  <c:v>5.0156980266476116E-2</c:v>
                </c:pt>
                <c:pt idx="3">
                  <c:v>4.8245636253888106E-2</c:v>
                </c:pt>
                <c:pt idx="4">
                  <c:v>4.5655240638615757E-2</c:v>
                </c:pt>
                <c:pt idx="5">
                  <c:v>4.6272901749644442E-2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BE-404B-ABDF-E7A85F71F055}"/>
            </c:ext>
          </c:extLst>
        </c:ser>
        <c:ser>
          <c:idx val="2"/>
          <c:order val="2"/>
          <c:tx>
            <c:strRef>
              <c:f>Increase!$B$5</c:f>
              <c:strCache>
                <c:ptCount val="1"/>
                <c:pt idx="0">
                  <c:v>TXRT15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Increase!$D$2:$I$2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Increase!$D$5:$I$5</c:f>
              <c:numCache>
                <c:formatCode>0.00%</c:formatCode>
                <c:ptCount val="6"/>
                <c:pt idx="0">
                  <c:v>9.2417452042054225E-3</c:v>
                </c:pt>
                <c:pt idx="1">
                  <c:v>9.5134662623494372E-3</c:v>
                </c:pt>
                <c:pt idx="2">
                  <c:v>9.2882588327997343E-3</c:v>
                </c:pt>
                <c:pt idx="3">
                  <c:v>6.7341306701069054E-3</c:v>
                </c:pt>
                <c:pt idx="4">
                  <c:v>5.5651350168071422E-3</c:v>
                </c:pt>
                <c:pt idx="5">
                  <c:v>6.9456577284891666E-3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BE-404B-ABDF-E7A85F71F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461472"/>
        <c:axId val="460464752"/>
      </c:lineChart>
      <c:lineChart>
        <c:grouping val="standard"/>
        <c:varyColors val="0"/>
        <c:ser>
          <c:idx val="0"/>
          <c:order val="0"/>
          <c:tx>
            <c:strRef>
              <c:f>Increase!$B$3</c:f>
              <c:strCache>
                <c:ptCount val="1"/>
                <c:pt idx="0">
                  <c:v>TXRT01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Increase!$D$3:$I$3</c:f>
              <c:numCache>
                <c:formatCode>0.00%</c:formatCode>
                <c:ptCount val="6"/>
                <c:pt idx="0">
                  <c:v>0.36847844813748448</c:v>
                </c:pt>
                <c:pt idx="1">
                  <c:v>0.36843237820811209</c:v>
                </c:pt>
                <c:pt idx="2">
                  <c:v>0.36951947662642731</c:v>
                </c:pt>
                <c:pt idx="3">
                  <c:v>0.37970571989261925</c:v>
                </c:pt>
                <c:pt idx="4">
                  <c:v>0.38540674181940077</c:v>
                </c:pt>
                <c:pt idx="5">
                  <c:v>0.42248473655326912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BE-404B-ABDF-E7A85F71F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990296"/>
        <c:axId val="772990624"/>
      </c:lineChart>
      <c:catAx>
        <c:axId val="46046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464752"/>
        <c:crosses val="autoZero"/>
        <c:auto val="1"/>
        <c:lblAlgn val="ctr"/>
        <c:lblOffset val="100"/>
        <c:noMultiLvlLbl val="0"/>
      </c:catAx>
      <c:valAx>
        <c:axId val="46046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461472"/>
        <c:crosses val="autoZero"/>
        <c:crossBetween val="between"/>
      </c:valAx>
      <c:valAx>
        <c:axId val="772990624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990296"/>
        <c:crosses val="max"/>
        <c:crossBetween val="between"/>
      </c:valAx>
      <c:catAx>
        <c:axId val="772990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2990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Increase!$B$10</c:f>
              <c:strCache>
                <c:ptCount val="1"/>
                <c:pt idx="0">
                  <c:v>TXRT31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Increase!$D$8:$I$8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Increase!$D$10:$I$10</c:f>
              <c:numCache>
                <c:formatCode>0.00%</c:formatCode>
                <c:ptCount val="6"/>
                <c:pt idx="0">
                  <c:v>3.0812699497414227E-2</c:v>
                </c:pt>
                <c:pt idx="1">
                  <c:v>3.1343544360122107E-2</c:v>
                </c:pt>
                <c:pt idx="2">
                  <c:v>3.1848552871331155E-2</c:v>
                </c:pt>
                <c:pt idx="3">
                  <c:v>3.3934406223615349E-2</c:v>
                </c:pt>
                <c:pt idx="4">
                  <c:v>3.2926010142785365E-2</c:v>
                </c:pt>
                <c:pt idx="5">
                  <c:v>3.5089304393889971E-2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33-4D0F-B54D-44FD2327F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263856"/>
        <c:axId val="463264184"/>
      </c:lineChart>
      <c:lineChart>
        <c:grouping val="standard"/>
        <c:varyColors val="0"/>
        <c:ser>
          <c:idx val="0"/>
          <c:order val="0"/>
          <c:tx>
            <c:strRef>
              <c:f>Increase!$B$9</c:f>
              <c:strCache>
                <c:ptCount val="1"/>
                <c:pt idx="0">
                  <c:v>TXRT01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Increase!$D$8:$I$8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Increase!$D$9:$I$9</c:f>
              <c:numCache>
                <c:formatCode>0.00%</c:formatCode>
                <c:ptCount val="6"/>
                <c:pt idx="0">
                  <c:v>0.41846127785499249</c:v>
                </c:pt>
                <c:pt idx="1">
                  <c:v>0.41896840924055767</c:v>
                </c:pt>
                <c:pt idx="2">
                  <c:v>0.42655848602925289</c:v>
                </c:pt>
                <c:pt idx="3">
                  <c:v>0.44874162433431819</c:v>
                </c:pt>
                <c:pt idx="4">
                  <c:v>0.47098669486720995</c:v>
                </c:pt>
                <c:pt idx="5">
                  <c:v>0.54509783955774072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33-4D0F-B54D-44FD2327F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6717416"/>
        <c:axId val="776720368"/>
      </c:lineChart>
      <c:catAx>
        <c:axId val="463263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264184"/>
        <c:crosses val="autoZero"/>
        <c:auto val="1"/>
        <c:lblAlgn val="ctr"/>
        <c:lblOffset val="100"/>
        <c:noMultiLvlLbl val="0"/>
      </c:catAx>
      <c:valAx>
        <c:axId val="46326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263856"/>
        <c:crosses val="autoZero"/>
        <c:crossBetween val="between"/>
      </c:valAx>
      <c:valAx>
        <c:axId val="776720368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717416"/>
        <c:crosses val="max"/>
        <c:crossBetween val="between"/>
      </c:valAx>
      <c:catAx>
        <c:axId val="776717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672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Increase!$B$15</c:f>
              <c:strCache>
                <c:ptCount val="1"/>
                <c:pt idx="0">
                  <c:v>TXRT22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strRef>
              <c:f>Increase!$D$13:$I$13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Increase!$D$15:$I$15</c:f>
              <c:numCache>
                <c:formatCode>0.00%</c:formatCode>
                <c:ptCount val="6"/>
                <c:pt idx="0">
                  <c:v>8.1417677445923579E-4</c:v>
                </c:pt>
                <c:pt idx="1">
                  <c:v>8.2887778963084628E-4</c:v>
                </c:pt>
                <c:pt idx="2">
                  <c:v>4.464705590607934E-4</c:v>
                </c:pt>
                <c:pt idx="3">
                  <c:v>6.040087273953118E-4</c:v>
                </c:pt>
                <c:pt idx="4">
                  <c:v>6.1361517522628961E-4</c:v>
                </c:pt>
                <c:pt idx="5">
                  <c:v>9.6965791427958744E-4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B8-47DD-AD3B-5835D8D2826C}"/>
            </c:ext>
          </c:extLst>
        </c:ser>
        <c:ser>
          <c:idx val="2"/>
          <c:order val="2"/>
          <c:tx>
            <c:strRef>
              <c:f>Increase!$B$16</c:f>
              <c:strCache>
                <c:ptCount val="1"/>
                <c:pt idx="0">
                  <c:v>TXRT31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Increase!$D$13:$I$13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Increase!$D$16:$I$16</c:f>
              <c:numCache>
                <c:formatCode>0.00%</c:formatCode>
                <c:ptCount val="6"/>
                <c:pt idx="0">
                  <c:v>3.1241698190891447E-2</c:v>
                </c:pt>
                <c:pt idx="1">
                  <c:v>3.1369006343994733E-2</c:v>
                </c:pt>
                <c:pt idx="2">
                  <c:v>3.2514451794171118E-2</c:v>
                </c:pt>
                <c:pt idx="3">
                  <c:v>3.3729326194958345E-2</c:v>
                </c:pt>
                <c:pt idx="4">
                  <c:v>3.2593743591474808E-2</c:v>
                </c:pt>
                <c:pt idx="5">
                  <c:v>3.4966086712878701E-2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B8-47DD-AD3B-5835D8D28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7546088"/>
        <c:axId val="767542480"/>
      </c:lineChart>
      <c:lineChart>
        <c:grouping val="standard"/>
        <c:varyColors val="0"/>
        <c:ser>
          <c:idx val="0"/>
          <c:order val="0"/>
          <c:tx>
            <c:strRef>
              <c:f>Increase!$B$14</c:f>
              <c:strCache>
                <c:ptCount val="1"/>
                <c:pt idx="0">
                  <c:v>TXRT01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Increase!$D$13:$I$13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Increase!$D$14:$I$14</c:f>
              <c:numCache>
                <c:formatCode>0.00%</c:formatCode>
                <c:ptCount val="6"/>
                <c:pt idx="0">
                  <c:v>0.42010836370657517</c:v>
                </c:pt>
                <c:pt idx="1">
                  <c:v>0.42227865348239207</c:v>
                </c:pt>
                <c:pt idx="2">
                  <c:v>0.42716322422730685</c:v>
                </c:pt>
                <c:pt idx="3">
                  <c:v>0.45454125987975919</c:v>
                </c:pt>
                <c:pt idx="4">
                  <c:v>0.47734720070297054</c:v>
                </c:pt>
                <c:pt idx="5">
                  <c:v>0.55227530737228581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B8-47DD-AD3B-5835D8D28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409848"/>
        <c:axId val="853417064"/>
      </c:lineChart>
      <c:catAx>
        <c:axId val="767546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42480"/>
        <c:crosses val="autoZero"/>
        <c:auto val="1"/>
        <c:lblAlgn val="ctr"/>
        <c:lblOffset val="100"/>
        <c:noMultiLvlLbl val="0"/>
      </c:catAx>
      <c:valAx>
        <c:axId val="76754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46088"/>
        <c:crosses val="autoZero"/>
        <c:crossBetween val="between"/>
      </c:valAx>
      <c:valAx>
        <c:axId val="853417064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409848"/>
        <c:crosses val="max"/>
        <c:crossBetween val="between"/>
      </c:valAx>
      <c:catAx>
        <c:axId val="853409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3417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Decrease!$B$3</c:f>
              <c:strCache>
                <c:ptCount val="1"/>
                <c:pt idx="0">
                  <c:v>TXRT11TOU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Decrease!$D$3:$I$3</c:f>
              <c:numCache>
                <c:formatCode>0.00%</c:formatCode>
                <c:ptCount val="6"/>
                <c:pt idx="0">
                  <c:v>2.4676252970414269E-2</c:v>
                </c:pt>
                <c:pt idx="1">
                  <c:v>2.4849397762586739E-2</c:v>
                </c:pt>
                <c:pt idx="2">
                  <c:v>2.7836815712807647E-2</c:v>
                </c:pt>
                <c:pt idx="3">
                  <c:v>2.7293334945112685E-2</c:v>
                </c:pt>
                <c:pt idx="4">
                  <c:v>3.0655241811368052E-2</c:v>
                </c:pt>
                <c:pt idx="5">
                  <c:v>2.907987066802108E-2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CD-4F1B-BBC1-D86FA1B3B6A5}"/>
            </c:ext>
          </c:extLst>
        </c:ser>
        <c:ser>
          <c:idx val="2"/>
          <c:order val="2"/>
          <c:tx>
            <c:strRef>
              <c:f>Decrease!$B$5</c:f>
              <c:strCache>
                <c:ptCount val="1"/>
                <c:pt idx="0">
                  <c:v>TXRT25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Decrease!$D$2:$I$2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Decrease!$D$5:$I$5</c:f>
              <c:numCache>
                <c:formatCode>0.00%</c:formatCode>
                <c:ptCount val="6"/>
                <c:pt idx="0">
                  <c:v>0.11573054682057335</c:v>
                </c:pt>
                <c:pt idx="1">
                  <c:v>0.11528464438909095</c:v>
                </c:pt>
                <c:pt idx="2">
                  <c:v>0.11560464881372148</c:v>
                </c:pt>
                <c:pt idx="3">
                  <c:v>0.10946520954266667</c:v>
                </c:pt>
                <c:pt idx="4">
                  <c:v>0.10929229888714469</c:v>
                </c:pt>
                <c:pt idx="5">
                  <c:v>0.10301702203803789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CD-4F1B-BBC1-D86FA1B3B6A5}"/>
            </c:ext>
          </c:extLst>
        </c:ser>
        <c:ser>
          <c:idx val="3"/>
          <c:order val="3"/>
          <c:tx>
            <c:strRef>
              <c:f>Decrease!$B$6</c:f>
              <c:strCache>
                <c:ptCount val="1"/>
                <c:pt idx="0">
                  <c:v>TXRT26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Decrease!$D$2:$I$2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Decrease!$D$6:$I$6</c:f>
              <c:numCache>
                <c:formatCode>0.00%</c:formatCode>
                <c:ptCount val="6"/>
                <c:pt idx="0">
                  <c:v>5.4916398211362669E-2</c:v>
                </c:pt>
                <c:pt idx="1">
                  <c:v>5.56292796525827E-2</c:v>
                </c:pt>
                <c:pt idx="2">
                  <c:v>5.4360949532750613E-2</c:v>
                </c:pt>
                <c:pt idx="3">
                  <c:v>5.3160675915685789E-2</c:v>
                </c:pt>
                <c:pt idx="4">
                  <c:v>5.3893681681437454E-2</c:v>
                </c:pt>
                <c:pt idx="5">
                  <c:v>5.0898958204603766E-2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CD-4F1B-BBC1-D86FA1B3B6A5}"/>
            </c:ext>
          </c:extLst>
        </c:ser>
        <c:ser>
          <c:idx val="4"/>
          <c:order val="4"/>
          <c:tx>
            <c:strRef>
              <c:f>Decrease!$B$7</c:f>
              <c:strCache>
                <c:ptCount val="1"/>
                <c:pt idx="0">
                  <c:v>TXRT31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Decrease!$D$2:$I$2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Decrease!$D$7:$I$7</c:f>
              <c:numCache>
                <c:formatCode>0.00%</c:formatCode>
                <c:ptCount val="6"/>
                <c:pt idx="0">
                  <c:v>4.350674395680882E-2</c:v>
                </c:pt>
                <c:pt idx="1">
                  <c:v>4.3447982774105595E-2</c:v>
                </c:pt>
                <c:pt idx="2">
                  <c:v>4.4130856975578482E-2</c:v>
                </c:pt>
                <c:pt idx="3">
                  <c:v>4.3468349293771878E-2</c:v>
                </c:pt>
                <c:pt idx="4">
                  <c:v>4.5914205356779043E-2</c:v>
                </c:pt>
                <c:pt idx="5">
                  <c:v>4.5058709651351066E-2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CD-4F1B-BBC1-D86FA1B3B6A5}"/>
            </c:ext>
          </c:extLst>
        </c:ser>
        <c:ser>
          <c:idx val="5"/>
          <c:order val="5"/>
          <c:tx>
            <c:strRef>
              <c:f>Decrease!$B$8</c:f>
              <c:strCache>
                <c:ptCount val="1"/>
                <c:pt idx="0">
                  <c:v>TXRT41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Decrease!$D$2:$I$2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Decrease!$D$8:$I$8</c:f>
              <c:numCache>
                <c:formatCode>0.00%</c:formatCode>
                <c:ptCount val="6"/>
                <c:pt idx="0">
                  <c:v>4.9978704518735012E-2</c:v>
                </c:pt>
                <c:pt idx="1">
                  <c:v>4.860525016023267E-2</c:v>
                </c:pt>
                <c:pt idx="2">
                  <c:v>4.6983490564592577E-2</c:v>
                </c:pt>
                <c:pt idx="3">
                  <c:v>4.499506436047377E-2</c:v>
                </c:pt>
                <c:pt idx="4">
                  <c:v>4.0888413988398917E-2</c:v>
                </c:pt>
                <c:pt idx="5">
                  <c:v>3.2888959424819057E-2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CD-4F1B-BBC1-D86FA1B3B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466720"/>
        <c:axId val="460465080"/>
      </c:lineChart>
      <c:lineChart>
        <c:grouping val="standard"/>
        <c:varyColors val="0"/>
        <c:ser>
          <c:idx val="1"/>
          <c:order val="1"/>
          <c:tx>
            <c:strRef>
              <c:f>Decrease!$B$4</c:f>
              <c:strCache>
                <c:ptCount val="1"/>
                <c:pt idx="0">
                  <c:v>TXRT24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Decrease!$D$2:$I$2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Decrease!$D$4:$I$4</c:f>
              <c:numCache>
                <c:formatCode>0.00%</c:formatCode>
                <c:ptCount val="6"/>
                <c:pt idx="0">
                  <c:v>0.26529122992471199</c:v>
                </c:pt>
                <c:pt idx="1">
                  <c:v>0.26540808886705364</c:v>
                </c:pt>
                <c:pt idx="2">
                  <c:v>0.26411544997654379</c:v>
                </c:pt>
                <c:pt idx="3">
                  <c:v>0.2697340117646353</c:v>
                </c:pt>
                <c:pt idx="4">
                  <c:v>0.26545296783238154</c:v>
                </c:pt>
                <c:pt idx="5">
                  <c:v>0.24640330713229677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CD-4F1B-BBC1-D86FA1B3B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071736"/>
        <c:axId val="848072064"/>
      </c:lineChart>
      <c:catAx>
        <c:axId val="46046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465080"/>
        <c:crosses val="autoZero"/>
        <c:auto val="1"/>
        <c:lblAlgn val="ctr"/>
        <c:lblOffset val="100"/>
        <c:noMultiLvlLbl val="0"/>
      </c:catAx>
      <c:valAx>
        <c:axId val="46046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466720"/>
        <c:crosses val="autoZero"/>
        <c:crossBetween val="between"/>
      </c:valAx>
      <c:valAx>
        <c:axId val="848072064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071736"/>
        <c:crosses val="max"/>
        <c:crossBetween val="between"/>
      </c:valAx>
      <c:catAx>
        <c:axId val="848071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8072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Decrease!$B$12</c:f>
              <c:strCache>
                <c:ptCount val="1"/>
                <c:pt idx="0">
                  <c:v>TXRT02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Decrease!$D$11:$I$11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Decrease!$D$12:$I$12</c:f>
              <c:numCache>
                <c:formatCode>0.00%</c:formatCode>
                <c:ptCount val="6"/>
                <c:pt idx="0">
                  <c:v>5.573916151648959E-2</c:v>
                </c:pt>
                <c:pt idx="1">
                  <c:v>5.6285061311700142E-2</c:v>
                </c:pt>
                <c:pt idx="2">
                  <c:v>6.0833844683493919E-2</c:v>
                </c:pt>
                <c:pt idx="3">
                  <c:v>5.7137376023452667E-2</c:v>
                </c:pt>
                <c:pt idx="4">
                  <c:v>5.3188767720186506E-2</c:v>
                </c:pt>
                <c:pt idx="5">
                  <c:v>4.7207152845967035E-2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CF-4AB6-9CF8-5EEB9E2BE24F}"/>
            </c:ext>
          </c:extLst>
        </c:ser>
        <c:ser>
          <c:idx val="1"/>
          <c:order val="1"/>
          <c:tx>
            <c:strRef>
              <c:f>Decrease!$B$13</c:f>
              <c:strCache>
                <c:ptCount val="1"/>
                <c:pt idx="0">
                  <c:v>TXRT11TOU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strRef>
              <c:f>Decrease!$D$11:$I$11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Decrease!$D$13:$I$13</c:f>
              <c:numCache>
                <c:formatCode>0.00%</c:formatCode>
                <c:ptCount val="6"/>
                <c:pt idx="0">
                  <c:v>1.5935688847419898E-2</c:v>
                </c:pt>
                <c:pt idx="1">
                  <c:v>1.4723030965000336E-2</c:v>
                </c:pt>
                <c:pt idx="2">
                  <c:v>1.7498732782293816E-2</c:v>
                </c:pt>
                <c:pt idx="3">
                  <c:v>1.6622702712482867E-2</c:v>
                </c:pt>
                <c:pt idx="4">
                  <c:v>1.773412965390812E-2</c:v>
                </c:pt>
                <c:pt idx="5">
                  <c:v>1.6265288733051546E-2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CF-4AB6-9CF8-5EEB9E2BE24F}"/>
            </c:ext>
          </c:extLst>
        </c:ser>
        <c:ser>
          <c:idx val="3"/>
          <c:order val="3"/>
          <c:tx>
            <c:strRef>
              <c:f>Decrease!$B$15</c:f>
              <c:strCache>
                <c:ptCount val="1"/>
                <c:pt idx="0">
                  <c:v>TXRT25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Decrease!$D$11:$I$11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Decrease!$D$15:$I$15</c:f>
              <c:numCache>
                <c:formatCode>0.00%</c:formatCode>
                <c:ptCount val="6"/>
                <c:pt idx="0">
                  <c:v>8.1681512673983353E-2</c:v>
                </c:pt>
                <c:pt idx="1">
                  <c:v>8.1781724670198813E-2</c:v>
                </c:pt>
                <c:pt idx="2">
                  <c:v>8.0330522266071652E-2</c:v>
                </c:pt>
                <c:pt idx="3">
                  <c:v>7.8323959976564134E-2</c:v>
                </c:pt>
                <c:pt idx="4">
                  <c:v>7.7971446096949615E-2</c:v>
                </c:pt>
                <c:pt idx="5">
                  <c:v>6.9416732918367696E-2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CF-4AB6-9CF8-5EEB9E2BE24F}"/>
            </c:ext>
          </c:extLst>
        </c:ser>
        <c:ser>
          <c:idx val="4"/>
          <c:order val="4"/>
          <c:tx>
            <c:strRef>
              <c:f>Decrease!$B$16</c:f>
              <c:strCache>
                <c:ptCount val="1"/>
                <c:pt idx="0">
                  <c:v>TXRT26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Decrease!$D$11:$I$11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Decrease!$D$16:$I$16</c:f>
              <c:numCache>
                <c:formatCode>0.00%</c:formatCode>
                <c:ptCount val="6"/>
                <c:pt idx="0">
                  <c:v>2.9390182007177006E-2</c:v>
                </c:pt>
                <c:pt idx="1">
                  <c:v>3.0339200151969056E-2</c:v>
                </c:pt>
                <c:pt idx="2">
                  <c:v>2.8706682253663601E-2</c:v>
                </c:pt>
                <c:pt idx="3">
                  <c:v>3.0425902348767755E-2</c:v>
                </c:pt>
                <c:pt idx="4">
                  <c:v>2.9448367045051532E-2</c:v>
                </c:pt>
                <c:pt idx="5">
                  <c:v>2.8275931723891076E-2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CF-4AB6-9CF8-5EEB9E2BE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5220440"/>
        <c:axId val="795220768"/>
      </c:lineChart>
      <c:lineChart>
        <c:grouping val="standard"/>
        <c:varyColors val="0"/>
        <c:ser>
          <c:idx val="2"/>
          <c:order val="2"/>
          <c:tx>
            <c:strRef>
              <c:f>Decrease!$B$14</c:f>
              <c:strCache>
                <c:ptCount val="1"/>
                <c:pt idx="0">
                  <c:v>TXRT24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Decrease!$D$11:$I$11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Decrease!$D$14:$I$14</c:f>
              <c:numCache>
                <c:formatCode>0.00%</c:formatCode>
                <c:ptCount val="6"/>
                <c:pt idx="0">
                  <c:v>0.28217368832991296</c:v>
                </c:pt>
                <c:pt idx="1">
                  <c:v>0.28316889297703279</c:v>
                </c:pt>
                <c:pt idx="2">
                  <c:v>0.28325903628127724</c:v>
                </c:pt>
                <c:pt idx="3">
                  <c:v>0.27192770079866846</c:v>
                </c:pt>
                <c:pt idx="4">
                  <c:v>0.26327420333781959</c:v>
                </c:pt>
                <c:pt idx="5">
                  <c:v>0.21124187627419933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CF-4AB6-9CF8-5EEB9E2BE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24512"/>
        <c:axId val="853414440"/>
      </c:lineChart>
      <c:catAx>
        <c:axId val="795220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20768"/>
        <c:crosses val="autoZero"/>
        <c:auto val="1"/>
        <c:lblAlgn val="ctr"/>
        <c:lblOffset val="100"/>
        <c:noMultiLvlLbl val="0"/>
      </c:catAx>
      <c:valAx>
        <c:axId val="79522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20440"/>
        <c:crosses val="autoZero"/>
        <c:crossBetween val="between"/>
      </c:valAx>
      <c:valAx>
        <c:axId val="853414440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524512"/>
        <c:crosses val="max"/>
        <c:crossBetween val="between"/>
      </c:valAx>
      <c:catAx>
        <c:axId val="397524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3414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Decrease!$B$20</c:f>
              <c:strCache>
                <c:ptCount val="1"/>
                <c:pt idx="0">
                  <c:v>TXRT02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Decrease!$D$19:$I$19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Decrease!$D$20:$I$20</c:f>
              <c:numCache>
                <c:formatCode>0.00%</c:formatCode>
                <c:ptCount val="6"/>
                <c:pt idx="0">
                  <c:v>5.5938873406319069E-2</c:v>
                </c:pt>
                <c:pt idx="1">
                  <c:v>5.6740321598700759E-2</c:v>
                </c:pt>
                <c:pt idx="2">
                  <c:v>6.0824686299831926E-2</c:v>
                </c:pt>
                <c:pt idx="3">
                  <c:v>5.7880261475720139E-2</c:v>
                </c:pt>
                <c:pt idx="4">
                  <c:v>5.3819789289800836E-2</c:v>
                </c:pt>
                <c:pt idx="5">
                  <c:v>4.7511438830848352E-2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71-4A13-9339-3F041B2F38AA}"/>
            </c:ext>
          </c:extLst>
        </c:ser>
        <c:ser>
          <c:idx val="1"/>
          <c:order val="1"/>
          <c:tx>
            <c:strRef>
              <c:f>Decrease!$B$21</c:f>
              <c:strCache>
                <c:ptCount val="1"/>
                <c:pt idx="0">
                  <c:v>TXRT11TOU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strRef>
              <c:f>Decrease!$D$19:$I$19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Decrease!$D$21:$I$21</c:f>
              <c:numCache>
                <c:formatCode>0.00%</c:formatCode>
                <c:ptCount val="6"/>
                <c:pt idx="0">
                  <c:v>1.6198440743501175E-2</c:v>
                </c:pt>
                <c:pt idx="1">
                  <c:v>1.4672882397922913E-2</c:v>
                </c:pt>
                <c:pt idx="2">
                  <c:v>1.7999316079035921E-2</c:v>
                </c:pt>
                <c:pt idx="3">
                  <c:v>1.626047930584415E-2</c:v>
                </c:pt>
                <c:pt idx="4">
                  <c:v>1.7312497257403334E-2</c:v>
                </c:pt>
                <c:pt idx="5">
                  <c:v>1.5939721218943024E-2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71-4A13-9339-3F041B2F38AA}"/>
            </c:ext>
          </c:extLst>
        </c:ser>
        <c:ser>
          <c:idx val="3"/>
          <c:order val="3"/>
          <c:tx>
            <c:strRef>
              <c:f>Decrease!$B$23</c:f>
              <c:strCache>
                <c:ptCount val="1"/>
                <c:pt idx="0">
                  <c:v>TXRT25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Decrease!$D$19:$I$19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Decrease!$D$23:$I$23</c:f>
              <c:numCache>
                <c:formatCode>0.00%</c:formatCode>
                <c:ptCount val="6"/>
                <c:pt idx="0">
                  <c:v>8.2826232910753514E-2</c:v>
                </c:pt>
                <c:pt idx="1">
                  <c:v>8.1821306111922912E-2</c:v>
                </c:pt>
                <c:pt idx="2">
                  <c:v>8.2171273429721886E-2</c:v>
                </c:pt>
                <c:pt idx="3">
                  <c:v>7.74520648661218E-2</c:v>
                </c:pt>
                <c:pt idx="4">
                  <c:v>7.7161524402470913E-2</c:v>
                </c:pt>
                <c:pt idx="5">
                  <c:v>6.8718269726257455E-2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71-4A13-9339-3F041B2F38AA}"/>
            </c:ext>
          </c:extLst>
        </c:ser>
        <c:ser>
          <c:idx val="4"/>
          <c:order val="4"/>
          <c:tx>
            <c:strRef>
              <c:f>Decrease!$B$24</c:f>
              <c:strCache>
                <c:ptCount val="1"/>
                <c:pt idx="0">
                  <c:v>TXRT26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Decrease!$D$19:$I$19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Decrease!$D$24:$I$24</c:f>
              <c:numCache>
                <c:formatCode>0.00%</c:formatCode>
                <c:ptCount val="6"/>
                <c:pt idx="0">
                  <c:v>3.0051538259809871E-2</c:v>
                </c:pt>
                <c:pt idx="1">
                  <c:v>3.0173996578509221E-2</c:v>
                </c:pt>
                <c:pt idx="2">
                  <c:v>2.9854178465557119E-2</c:v>
                </c:pt>
                <c:pt idx="3">
                  <c:v>2.9623147353832986E-2</c:v>
                </c:pt>
                <c:pt idx="4">
                  <c:v>2.8625809589034396E-2</c:v>
                </c:pt>
                <c:pt idx="5">
                  <c:v>2.7698625552947054E-2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71-4A13-9339-3F041B2F3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773304"/>
        <c:axId val="963778552"/>
      </c:lineChart>
      <c:lineChart>
        <c:grouping val="standard"/>
        <c:varyColors val="0"/>
        <c:ser>
          <c:idx val="2"/>
          <c:order val="2"/>
          <c:tx>
            <c:strRef>
              <c:f>Decrease!$B$22</c:f>
              <c:strCache>
                <c:ptCount val="1"/>
                <c:pt idx="0">
                  <c:v>TXRT24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Decrease!$D$19:$I$19</c:f>
              <c:strCache>
                <c:ptCount val="6"/>
                <c:pt idx="0">
                  <c:v>12 Months Sep 2016</c:v>
                </c:pt>
                <c:pt idx="1">
                  <c:v>12 Months Dec 2016</c:v>
                </c:pt>
                <c:pt idx="2">
                  <c:v>12 Months Dec 2017</c:v>
                </c:pt>
                <c:pt idx="3">
                  <c:v>12 Months Dec 2018</c:v>
                </c:pt>
                <c:pt idx="4">
                  <c:v>12 Months Dec 2019</c:v>
                </c:pt>
                <c:pt idx="5">
                  <c:v>12 Months Dec 2020</c:v>
                </c:pt>
              </c:strCache>
            </c:strRef>
          </c:cat>
          <c:val>
            <c:numRef>
              <c:f>Decrease!$D$22:$I$22</c:f>
              <c:numCache>
                <c:formatCode>0.00%</c:formatCode>
                <c:ptCount val="6"/>
                <c:pt idx="0">
                  <c:v>0.28360046023577917</c:v>
                </c:pt>
                <c:pt idx="1">
                  <c:v>0.28517687910578204</c:v>
                </c:pt>
                <c:pt idx="2">
                  <c:v>0.28436364240846146</c:v>
                </c:pt>
                <c:pt idx="3">
                  <c:v>0.27371286217683932</c:v>
                </c:pt>
                <c:pt idx="4">
                  <c:v>0.26478128966568126</c:v>
                </c:pt>
                <c:pt idx="5">
                  <c:v>0.21131447119890601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71-4A13-9339-3F041B2F3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8845752"/>
        <c:axId val="798844440"/>
      </c:lineChart>
      <c:catAx>
        <c:axId val="963773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3778552"/>
        <c:crosses val="autoZero"/>
        <c:auto val="1"/>
        <c:lblAlgn val="ctr"/>
        <c:lblOffset val="100"/>
        <c:noMultiLvlLbl val="0"/>
      </c:catAx>
      <c:valAx>
        <c:axId val="963778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3773304"/>
        <c:crosses val="autoZero"/>
        <c:crossBetween val="between"/>
      </c:valAx>
      <c:valAx>
        <c:axId val="798844440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845752"/>
        <c:crosses val="max"/>
        <c:crossBetween val="between"/>
      </c:valAx>
      <c:catAx>
        <c:axId val="798845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8844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1190192</xdr:colOff>
      <xdr:row>51</xdr:row>
      <xdr:rowOff>842099</xdr:rowOff>
    </xdr:from>
    <xdr:to>
      <xdr:col>16</xdr:col>
      <xdr:colOff>1781175</xdr:colOff>
      <xdr:row>51</xdr:row>
      <xdr:rowOff>2070824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7EB4E94-0368-43BB-A7EC-C7FEFA89AE76}"/>
            </a:ext>
          </a:extLst>
        </xdr:cNvPr>
        <xdr:cNvSpPr txBox="1"/>
      </xdr:nvSpPr>
      <xdr:spPr>
        <a:xfrm rot="5400000">
          <a:off x="12910921" y="9285795"/>
          <a:ext cx="1228725" cy="5909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EXHIBIT MC-5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PAGE 1 OF 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1333500</xdr:colOff>
      <xdr:row>52</xdr:row>
      <xdr:rowOff>409576</xdr:rowOff>
    </xdr:from>
    <xdr:to>
      <xdr:col>16</xdr:col>
      <xdr:colOff>1924483</xdr:colOff>
      <xdr:row>52</xdr:row>
      <xdr:rowOff>2028826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2A74A6C-7485-42CF-BD6E-87CA3E6BAEA8}"/>
            </a:ext>
          </a:extLst>
        </xdr:cNvPr>
        <xdr:cNvSpPr txBox="1"/>
      </xdr:nvSpPr>
      <xdr:spPr>
        <a:xfrm rot="5400000">
          <a:off x="12858967" y="9200934"/>
          <a:ext cx="1619250" cy="5909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EXHIBIT MC-5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PAGE 2 OF 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1295400</xdr:colOff>
      <xdr:row>50</xdr:row>
      <xdr:rowOff>257178</xdr:rowOff>
    </xdr:from>
    <xdr:to>
      <xdr:col>16</xdr:col>
      <xdr:colOff>1886383</xdr:colOff>
      <xdr:row>50</xdr:row>
      <xdr:rowOff>1876428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7BD6DFE-C5B2-480F-B941-9AFC775F1CAF}"/>
            </a:ext>
          </a:extLst>
        </xdr:cNvPr>
        <xdr:cNvSpPr txBox="1"/>
      </xdr:nvSpPr>
      <xdr:spPr>
        <a:xfrm rot="5400000">
          <a:off x="12820867" y="8743736"/>
          <a:ext cx="1619250" cy="5909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EXHIBIT MC-5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PAGE 3 OF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297655</xdr:colOff>
      <xdr:row>0</xdr:row>
      <xdr:rowOff>160337</xdr:rowOff>
    </xdr:from>
    <xdr:to>
      <xdr:col>16</xdr:col>
      <xdr:colOff>591343</xdr:colOff>
      <xdr:row>15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1A20E9-7F83-4C8A-8192-B2F5D28E10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289718</xdr:colOff>
      <xdr:row>16</xdr:row>
      <xdr:rowOff>88900</xdr:rowOff>
    </xdr:from>
    <xdr:to>
      <xdr:col>16</xdr:col>
      <xdr:colOff>583406</xdr:colOff>
      <xdr:row>31</xdr:row>
      <xdr:rowOff>93662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D36A002-7047-4DF7-A06D-30EE407318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281780</xdr:colOff>
      <xdr:row>32</xdr:row>
      <xdr:rowOff>65088</xdr:rowOff>
    </xdr:from>
    <xdr:to>
      <xdr:col>16</xdr:col>
      <xdr:colOff>575468</xdr:colOff>
      <xdr:row>47</xdr:row>
      <xdr:rowOff>69850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72B1B0-BAE3-4844-8DC6-9DE81A7830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1381125</xdr:colOff>
      <xdr:row>45</xdr:row>
      <xdr:rowOff>104778</xdr:rowOff>
    </xdr:from>
    <xdr:to>
      <xdr:col>18</xdr:col>
      <xdr:colOff>1972108</xdr:colOff>
      <xdr:row>54</xdr:row>
      <xdr:rowOff>9528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553982A-6CEF-49EE-A26C-DACF63ED21BC}"/>
            </a:ext>
          </a:extLst>
        </xdr:cNvPr>
        <xdr:cNvSpPr txBox="1"/>
      </xdr:nvSpPr>
      <xdr:spPr>
        <a:xfrm rot="5400000">
          <a:off x="13087567" y="9639086"/>
          <a:ext cx="1619250" cy="5909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EXHIBIT MC-5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PAGE 4 OF 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154781</xdr:colOff>
      <xdr:row>0</xdr:row>
      <xdr:rowOff>128588</xdr:rowOff>
    </xdr:from>
    <xdr:to>
      <xdr:col>16</xdr:col>
      <xdr:colOff>456406</xdr:colOff>
      <xdr:row>15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5E3A33-B798-46C7-895C-8D5E11757E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218281</xdr:colOff>
      <xdr:row>16</xdr:row>
      <xdr:rowOff>49212</xdr:rowOff>
    </xdr:from>
    <xdr:to>
      <xdr:col>16</xdr:col>
      <xdr:colOff>519906</xdr:colOff>
      <xdr:row>31</xdr:row>
      <xdr:rowOff>30162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7F3F0B4-704F-4F81-B8DF-3B9B88DCCA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202406</xdr:colOff>
      <xdr:row>31</xdr:row>
      <xdr:rowOff>144462</xdr:rowOff>
    </xdr:from>
    <xdr:to>
      <xdr:col>16</xdr:col>
      <xdr:colOff>504031</xdr:colOff>
      <xdr:row>46</xdr:row>
      <xdr:rowOff>149225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B59C74C-2AAF-4348-A236-3D659018EE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457200</xdr:colOff>
      <xdr:row>45</xdr:row>
      <xdr:rowOff>47626</xdr:rowOff>
    </xdr:from>
    <xdr:to>
      <xdr:col>18</xdr:col>
      <xdr:colOff>1048183</xdr:colOff>
      <xdr:row>53</xdr:row>
      <xdr:rowOff>142876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C31895E-53E5-4AFD-8A3C-FEFA4DD8DD28}"/>
            </a:ext>
          </a:extLst>
        </xdr:cNvPr>
        <xdr:cNvSpPr txBox="1"/>
      </xdr:nvSpPr>
      <xdr:spPr>
        <a:xfrm rot="5400000">
          <a:off x="12677992" y="9581934"/>
          <a:ext cx="1619250" cy="5909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EXHIBIT MC-5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PAGE 5 OF 5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denas, Juan P" id="{0773B99E-8214-4C0F-BC24-50017AF232D4}" userId="S::Juan.Cardenas@epelectric.com::d2d0ca95-2496-4b65-8d82-465353d04b1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6" dT="2021-05-14T13:06:59.31" personId="{0773B99E-8214-4C0F-BC24-50017AF232D4}" id="{764939CD-10CF-4752-BE1B-8F3E03E8828E}">
    <text>Per book values are used for the 12 months ending in December 2017 because adjusted data is not available.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E1CC-4EC1-4FCA-81E5-A96365F604A7}">
  <dimension ref="A1:P52"/>
  <sheetViews>
    <sheetView topLeftCell="A35" zoomScaleNormal="100" workbookViewId="0">
      <selection activeCell="Q52" sqref="Q52"/>
    </sheetView>
  </sheetViews>
  <sheetFormatPr defaultColWidth="9.140625" defaultRowHeight="12" x14ac:dyDescent="0.2"/>
  <cols>
    <col min="1" max="1" width="3" style="1" bestFit="1" customWidth="1"/>
    <col min="2" max="2" width="13.5703125" style="15" bestFit="1" customWidth="1"/>
    <col min="3" max="3" width="34.28515625" style="1" bestFit="1" customWidth="1"/>
    <col min="4" max="9" width="10.7109375" style="1" customWidth="1"/>
    <col min="10" max="10" width="2.7109375" style="15" customWidth="1"/>
    <col min="11" max="15" width="10.7109375" style="1" customWidth="1"/>
    <col min="16" max="16" width="9.140625" style="1"/>
    <col min="17" max="17" width="27.28515625" style="1" customWidth="1"/>
    <col min="18" max="16384" width="9.140625" style="1"/>
  </cols>
  <sheetData>
    <row r="1" spans="1:16" ht="12.75" thickBot="1" x14ac:dyDescent="0.25">
      <c r="A1" s="9"/>
      <c r="B1" s="37"/>
      <c r="C1" s="10"/>
      <c r="D1" s="9" t="s">
        <v>12</v>
      </c>
      <c r="E1" s="10" t="s">
        <v>12</v>
      </c>
      <c r="F1" s="10" t="s">
        <v>12</v>
      </c>
      <c r="G1" s="10" t="s">
        <v>12</v>
      </c>
      <c r="H1" s="10" t="s">
        <v>12</v>
      </c>
      <c r="I1" s="11" t="s">
        <v>12</v>
      </c>
      <c r="K1" s="9" t="s">
        <v>70</v>
      </c>
      <c r="L1" s="10" t="s">
        <v>70</v>
      </c>
      <c r="M1" s="10" t="s">
        <v>70</v>
      </c>
      <c r="N1" s="10" t="s">
        <v>70</v>
      </c>
      <c r="O1" s="11" t="s">
        <v>70</v>
      </c>
    </row>
    <row r="2" spans="1:16" ht="24" x14ac:dyDescent="0.2">
      <c r="A2" s="2"/>
      <c r="B2" s="38" t="s">
        <v>0</v>
      </c>
      <c r="C2" s="3" t="s">
        <v>1</v>
      </c>
      <c r="D2" s="42" t="s">
        <v>8</v>
      </c>
      <c r="E2" s="43" t="s">
        <v>10</v>
      </c>
      <c r="F2" s="43" t="s">
        <v>11</v>
      </c>
      <c r="G2" s="44" t="s">
        <v>9</v>
      </c>
      <c r="H2" s="44" t="s">
        <v>5</v>
      </c>
      <c r="I2" s="45" t="s">
        <v>6</v>
      </c>
      <c r="K2" s="46" t="s">
        <v>10</v>
      </c>
      <c r="L2" s="43" t="s">
        <v>11</v>
      </c>
      <c r="M2" s="44" t="s">
        <v>9</v>
      </c>
      <c r="N2" s="44" t="s">
        <v>5</v>
      </c>
      <c r="O2" s="45" t="s">
        <v>6</v>
      </c>
    </row>
    <row r="3" spans="1:16" x14ac:dyDescent="0.2">
      <c r="A3" s="4">
        <v>1</v>
      </c>
      <c r="B3" s="12" t="s">
        <v>15</v>
      </c>
      <c r="C3" s="5" t="s">
        <v>25</v>
      </c>
      <c r="D3" s="21">
        <v>0.36847844813748448</v>
      </c>
      <c r="E3" s="22">
        <v>0.36843237820811209</v>
      </c>
      <c r="F3" s="22">
        <v>0.36951947662642731</v>
      </c>
      <c r="G3" s="23">
        <v>0.37970571989261925</v>
      </c>
      <c r="H3" s="23">
        <v>0.38540674181940077</v>
      </c>
      <c r="I3" s="24">
        <v>0.42248473655326912</v>
      </c>
      <c r="J3" s="16"/>
      <c r="K3" s="31">
        <f t="shared" ref="K3:K20" si="0">E3-D3</f>
        <v>-4.6069929372394292E-5</v>
      </c>
      <c r="L3" s="29">
        <f t="shared" ref="L3:O3" si="1">F3-E3</f>
        <v>1.0870984183152244E-3</v>
      </c>
      <c r="M3" s="29">
        <f t="shared" si="1"/>
        <v>1.0186243266191941E-2</v>
      </c>
      <c r="N3" s="29">
        <f t="shared" si="1"/>
        <v>5.7010219267815132E-3</v>
      </c>
      <c r="O3" s="30">
        <f t="shared" si="1"/>
        <v>3.7077994733868358E-2</v>
      </c>
      <c r="P3" s="32"/>
    </row>
    <row r="4" spans="1:16" x14ac:dyDescent="0.2">
      <c r="A4" s="4">
        <v>2</v>
      </c>
      <c r="B4" s="12" t="s">
        <v>16</v>
      </c>
      <c r="C4" s="5" t="s">
        <v>26</v>
      </c>
      <c r="D4" s="21">
        <v>4.8034190988337451E-2</v>
      </c>
      <c r="E4" s="22">
        <v>4.8741279564859581E-2</v>
      </c>
      <c r="F4" s="22">
        <v>5.0156980266476116E-2</v>
      </c>
      <c r="G4" s="23">
        <v>4.8245636253888106E-2</v>
      </c>
      <c r="H4" s="23">
        <v>4.5655240638615757E-2</v>
      </c>
      <c r="I4" s="24">
        <v>4.6272901749644442E-2</v>
      </c>
      <c r="J4" s="16"/>
      <c r="K4" s="31">
        <f t="shared" si="0"/>
        <v>7.070885765221302E-4</v>
      </c>
      <c r="L4" s="29">
        <f t="shared" ref="L4:L20" si="2">F4-E4</f>
        <v>1.4157007016165346E-3</v>
      </c>
      <c r="M4" s="29">
        <f t="shared" ref="M4:M20" si="3">G4-F4</f>
        <v>-1.9113440125880093E-3</v>
      </c>
      <c r="N4" s="29">
        <f t="shared" ref="N4:N20" si="4">H4-G4</f>
        <v>-2.5903956152723492E-3</v>
      </c>
      <c r="O4" s="30">
        <f t="shared" ref="O4:O20" si="5">I4-H4</f>
        <v>6.1766111102868476E-4</v>
      </c>
      <c r="P4" s="32"/>
    </row>
    <row r="5" spans="1:16" x14ac:dyDescent="0.2">
      <c r="A5" s="4">
        <v>3</v>
      </c>
      <c r="B5" s="12" t="s">
        <v>17</v>
      </c>
      <c r="C5" s="5" t="s">
        <v>27</v>
      </c>
      <c r="D5" s="21">
        <v>9.2037354797566912E-4</v>
      </c>
      <c r="E5" s="22">
        <v>9.2768826522184359E-4</v>
      </c>
      <c r="F5" s="22">
        <v>8.9384603563252298E-4</v>
      </c>
      <c r="G5" s="23">
        <v>9.8338551824252293E-4</v>
      </c>
      <c r="H5" s="23">
        <v>9.5172763665585811E-4</v>
      </c>
      <c r="I5" s="24">
        <v>6.245961375652804E-4</v>
      </c>
      <c r="J5" s="16"/>
      <c r="K5" s="31">
        <f t="shared" si="0"/>
        <v>7.3147172461744724E-6</v>
      </c>
      <c r="L5" s="29">
        <f t="shared" si="2"/>
        <v>-3.384222958932061E-5</v>
      </c>
      <c r="M5" s="29">
        <f t="shared" si="3"/>
        <v>8.9539482609999948E-5</v>
      </c>
      <c r="N5" s="29">
        <f t="shared" si="4"/>
        <v>-3.165788158666482E-5</v>
      </c>
      <c r="O5" s="30">
        <f t="shared" si="5"/>
        <v>-3.2713149909057771E-4</v>
      </c>
    </row>
    <row r="6" spans="1:16" x14ac:dyDescent="0.2">
      <c r="A6" s="4">
        <v>4</v>
      </c>
      <c r="B6" s="12" t="s">
        <v>18</v>
      </c>
      <c r="C6" s="5" t="s">
        <v>2</v>
      </c>
      <c r="D6" s="21">
        <v>5.7531412984037156E-3</v>
      </c>
      <c r="E6" s="22">
        <v>5.8648791488841879E-3</v>
      </c>
      <c r="F6" s="22">
        <v>5.9026009810588444E-3</v>
      </c>
      <c r="G6" s="23">
        <v>5.7729408932384874E-3</v>
      </c>
      <c r="H6" s="23">
        <v>5.9907413231710029E-3</v>
      </c>
      <c r="I6" s="24">
        <v>6.1268330978098114E-3</v>
      </c>
      <c r="J6" s="16"/>
      <c r="K6" s="31">
        <f t="shared" si="0"/>
        <v>1.1173785048047228E-4</v>
      </c>
      <c r="L6" s="29">
        <f t="shared" si="2"/>
        <v>3.772183217465655E-5</v>
      </c>
      <c r="M6" s="29">
        <f t="shared" si="3"/>
        <v>-1.2966008782035708E-4</v>
      </c>
      <c r="N6" s="29">
        <f t="shared" si="4"/>
        <v>2.1780042993251557E-4</v>
      </c>
      <c r="O6" s="30">
        <f t="shared" si="5"/>
        <v>1.3609177463880847E-4</v>
      </c>
    </row>
    <row r="7" spans="1:16" x14ac:dyDescent="0.2">
      <c r="A7" s="4">
        <v>5</v>
      </c>
      <c r="B7" s="12" t="s">
        <v>19</v>
      </c>
      <c r="C7" s="5" t="s">
        <v>3</v>
      </c>
      <c r="D7" s="21">
        <v>3.3277432981780386E-4</v>
      </c>
      <c r="E7" s="22">
        <v>3.5247330325794963E-4</v>
      </c>
      <c r="F7" s="22">
        <v>4.5747430837508201E-4</v>
      </c>
      <c r="G7" s="23">
        <v>3.4660890963768358E-4</v>
      </c>
      <c r="H7" s="23">
        <v>3.533991708040133E-4</v>
      </c>
      <c r="I7" s="24">
        <v>3.5273967420352902E-4</v>
      </c>
      <c r="J7" s="16"/>
      <c r="K7" s="31">
        <f t="shared" si="0"/>
        <v>1.9698973440145779E-5</v>
      </c>
      <c r="L7" s="29">
        <f t="shared" si="2"/>
        <v>1.0500100511713238E-4</v>
      </c>
      <c r="M7" s="29">
        <f t="shared" si="3"/>
        <v>-1.1086539873739844E-4</v>
      </c>
      <c r="N7" s="29">
        <f t="shared" si="4"/>
        <v>6.790261166329727E-6</v>
      </c>
      <c r="O7" s="30">
        <f t="shared" si="5"/>
        <v>-6.5949660048428066E-7</v>
      </c>
    </row>
    <row r="8" spans="1:16" x14ac:dyDescent="0.2">
      <c r="A8" s="4">
        <v>6</v>
      </c>
      <c r="B8" s="12" t="s">
        <v>20</v>
      </c>
      <c r="C8" s="5" t="s">
        <v>28</v>
      </c>
      <c r="D8" s="21">
        <v>2.748544503625805E-3</v>
      </c>
      <c r="E8" s="22">
        <v>2.7287975615723045E-3</v>
      </c>
      <c r="F8" s="22">
        <v>0</v>
      </c>
      <c r="G8" s="23">
        <v>0</v>
      </c>
      <c r="H8" s="23">
        <v>0</v>
      </c>
      <c r="I8" s="24">
        <v>0</v>
      </c>
      <c r="J8" s="16"/>
      <c r="K8" s="31">
        <f t="shared" si="0"/>
        <v>-1.9746942053500485E-5</v>
      </c>
      <c r="L8" s="29">
        <f t="shared" si="2"/>
        <v>-2.7287975615723045E-3</v>
      </c>
      <c r="M8" s="29">
        <f t="shared" si="3"/>
        <v>0</v>
      </c>
      <c r="N8" s="29">
        <f t="shared" si="4"/>
        <v>0</v>
      </c>
      <c r="O8" s="30">
        <f t="shared" si="5"/>
        <v>0</v>
      </c>
    </row>
    <row r="9" spans="1:16" x14ac:dyDescent="0.2">
      <c r="A9" s="4">
        <v>7</v>
      </c>
      <c r="B9" s="12" t="s">
        <v>29</v>
      </c>
      <c r="C9" s="5" t="s">
        <v>30</v>
      </c>
      <c r="D9" s="21">
        <v>2.4676252970414269E-2</v>
      </c>
      <c r="E9" s="22">
        <v>2.4849397762586739E-2</v>
      </c>
      <c r="F9" s="22">
        <v>2.7836815712807647E-2</v>
      </c>
      <c r="G9" s="23">
        <v>2.7293334945112685E-2</v>
      </c>
      <c r="H9" s="23">
        <v>3.0655241811368052E-2</v>
      </c>
      <c r="I9" s="24">
        <v>2.907987066802108E-2</v>
      </c>
      <c r="J9" s="17"/>
      <c r="K9" s="31">
        <f t="shared" si="0"/>
        <v>1.7314479217247006E-4</v>
      </c>
      <c r="L9" s="29">
        <f t="shared" si="2"/>
        <v>2.9874179502209081E-3</v>
      </c>
      <c r="M9" s="29">
        <f t="shared" si="3"/>
        <v>-5.4348076769496212E-4</v>
      </c>
      <c r="N9" s="29">
        <f t="shared" si="4"/>
        <v>3.3619068662553674E-3</v>
      </c>
      <c r="O9" s="30">
        <f t="shared" si="5"/>
        <v>-1.5753711433469722E-3</v>
      </c>
    </row>
    <row r="10" spans="1:16" x14ac:dyDescent="0.2">
      <c r="A10" s="4">
        <v>8</v>
      </c>
      <c r="B10" s="12" t="s">
        <v>21</v>
      </c>
      <c r="C10" s="5" t="s">
        <v>31</v>
      </c>
      <c r="D10" s="21">
        <v>9.2417452042054225E-3</v>
      </c>
      <c r="E10" s="22">
        <v>9.5134662623494372E-3</v>
      </c>
      <c r="F10" s="22">
        <v>9.2882588327997343E-3</v>
      </c>
      <c r="G10" s="23">
        <v>6.7341306701069054E-3</v>
      </c>
      <c r="H10" s="23">
        <v>5.5651350168071422E-3</v>
      </c>
      <c r="I10" s="24">
        <v>6.9456577284891666E-3</v>
      </c>
      <c r="J10" s="16"/>
      <c r="K10" s="31">
        <f t="shared" si="0"/>
        <v>2.7172105814401472E-4</v>
      </c>
      <c r="L10" s="29">
        <f t="shared" si="2"/>
        <v>-2.2520742954970294E-4</v>
      </c>
      <c r="M10" s="29">
        <f t="shared" si="3"/>
        <v>-2.554128162692829E-3</v>
      </c>
      <c r="N10" s="29">
        <f t="shared" si="4"/>
        <v>-1.1689956532997632E-3</v>
      </c>
      <c r="O10" s="30">
        <f t="shared" si="5"/>
        <v>1.3805227116820244E-3</v>
      </c>
      <c r="P10" s="32"/>
    </row>
    <row r="11" spans="1:16" x14ac:dyDescent="0.2">
      <c r="A11" s="4">
        <v>9</v>
      </c>
      <c r="B11" s="12" t="s">
        <v>4</v>
      </c>
      <c r="C11" s="5" t="s">
        <v>32</v>
      </c>
      <c r="D11" s="21">
        <v>1.4999040790944537E-3</v>
      </c>
      <c r="E11" s="22">
        <v>1.4547030298453869E-3</v>
      </c>
      <c r="F11" s="22">
        <v>1.3301077335891411E-3</v>
      </c>
      <c r="G11" s="23">
        <v>1.1106577178661306E-3</v>
      </c>
      <c r="H11" s="23">
        <v>9.427656214952173E-4</v>
      </c>
      <c r="I11" s="24">
        <v>8.7066685567347259E-4</v>
      </c>
      <c r="J11" s="16"/>
      <c r="K11" s="31">
        <f t="shared" si="0"/>
        <v>-4.5201049249066769E-5</v>
      </c>
      <c r="L11" s="29">
        <f t="shared" si="2"/>
        <v>-1.2459529625624579E-4</v>
      </c>
      <c r="M11" s="29">
        <f t="shared" si="3"/>
        <v>-2.1945001572301051E-4</v>
      </c>
      <c r="N11" s="29">
        <f t="shared" si="4"/>
        <v>-1.6789209637091331E-4</v>
      </c>
      <c r="O11" s="30">
        <f t="shared" si="5"/>
        <v>-7.209876582174471E-5</v>
      </c>
    </row>
    <row r="12" spans="1:16" x14ac:dyDescent="0.2">
      <c r="A12" s="4">
        <v>10</v>
      </c>
      <c r="B12" s="12" t="s">
        <v>22</v>
      </c>
      <c r="C12" s="5" t="s">
        <v>33</v>
      </c>
      <c r="D12" s="21">
        <v>8.7352189352540713E-4</v>
      </c>
      <c r="E12" s="22">
        <v>9.0578728655228257E-4</v>
      </c>
      <c r="F12" s="22">
        <v>7.1734032789356876E-4</v>
      </c>
      <c r="G12" s="23">
        <v>7.8280526409337198E-4</v>
      </c>
      <c r="H12" s="23">
        <v>7.9128316656046046E-4</v>
      </c>
      <c r="I12" s="24">
        <v>6.525412122803814E-4</v>
      </c>
      <c r="J12" s="16"/>
      <c r="K12" s="31">
        <f t="shared" si="0"/>
        <v>3.2265393026875439E-5</v>
      </c>
      <c r="L12" s="29">
        <f t="shared" si="2"/>
        <v>-1.8844695865871382E-4</v>
      </c>
      <c r="M12" s="29">
        <f t="shared" si="3"/>
        <v>6.5464936199803223E-5</v>
      </c>
      <c r="N12" s="29">
        <f t="shared" si="4"/>
        <v>8.4779024670884797E-6</v>
      </c>
      <c r="O12" s="30">
        <f t="shared" si="5"/>
        <v>-1.3874195428007906E-4</v>
      </c>
    </row>
    <row r="13" spans="1:16" x14ac:dyDescent="0.2">
      <c r="A13" s="4">
        <v>11</v>
      </c>
      <c r="B13" s="12" t="s">
        <v>23</v>
      </c>
      <c r="C13" s="5" t="s">
        <v>34</v>
      </c>
      <c r="D13" s="21">
        <v>0.26529122992471199</v>
      </c>
      <c r="E13" s="22">
        <v>0.26540808886705364</v>
      </c>
      <c r="F13" s="22">
        <v>0.26411544997654379</v>
      </c>
      <c r="G13" s="23">
        <v>0.2697340117646353</v>
      </c>
      <c r="H13" s="23">
        <v>0.26545296783238154</v>
      </c>
      <c r="I13" s="24">
        <v>0.24640330713229677</v>
      </c>
      <c r="J13" s="17"/>
      <c r="K13" s="31">
        <f t="shared" si="0"/>
        <v>1.1685894234164662E-4</v>
      </c>
      <c r="L13" s="29">
        <f t="shared" si="2"/>
        <v>-1.2926388905098452E-3</v>
      </c>
      <c r="M13" s="29">
        <f t="shared" si="3"/>
        <v>5.6185617880915029E-3</v>
      </c>
      <c r="N13" s="29">
        <f t="shared" si="4"/>
        <v>-4.2810439322537586E-3</v>
      </c>
      <c r="O13" s="30">
        <f t="shared" si="5"/>
        <v>-1.9049660700084764E-2</v>
      </c>
    </row>
    <row r="14" spans="1:16" x14ac:dyDescent="0.2">
      <c r="A14" s="4">
        <v>12</v>
      </c>
      <c r="B14" s="12" t="s">
        <v>24</v>
      </c>
      <c r="C14" s="5" t="s">
        <v>35</v>
      </c>
      <c r="D14" s="21">
        <v>0.11573054682057335</v>
      </c>
      <c r="E14" s="22">
        <v>0.11528464438909095</v>
      </c>
      <c r="F14" s="22">
        <v>0.11560464881372148</v>
      </c>
      <c r="G14" s="23">
        <v>0.10946520954266667</v>
      </c>
      <c r="H14" s="23">
        <v>0.10929229888714469</v>
      </c>
      <c r="I14" s="24">
        <v>0.10301702203803789</v>
      </c>
      <c r="J14" s="17"/>
      <c r="K14" s="31">
        <f t="shared" si="0"/>
        <v>-4.4590243148240338E-4</v>
      </c>
      <c r="L14" s="29">
        <f t="shared" si="2"/>
        <v>3.200044246305378E-4</v>
      </c>
      <c r="M14" s="29">
        <f t="shared" si="3"/>
        <v>-6.139439271054814E-3</v>
      </c>
      <c r="N14" s="29">
        <f t="shared" si="4"/>
        <v>-1.7291065552198226E-4</v>
      </c>
      <c r="O14" s="30">
        <f t="shared" si="5"/>
        <v>-6.2752768491067951E-3</v>
      </c>
    </row>
    <row r="15" spans="1:16" x14ac:dyDescent="0.2">
      <c r="A15" s="4">
        <v>13</v>
      </c>
      <c r="B15" s="12" t="s">
        <v>36</v>
      </c>
      <c r="C15" s="5" t="s">
        <v>37</v>
      </c>
      <c r="D15" s="21">
        <v>5.4916398211362669E-2</v>
      </c>
      <c r="E15" s="22">
        <v>5.56292796525827E-2</v>
      </c>
      <c r="F15" s="22">
        <v>5.4360949532750613E-2</v>
      </c>
      <c r="G15" s="23">
        <v>5.3160675915685789E-2</v>
      </c>
      <c r="H15" s="23">
        <v>5.3893681681437454E-2</v>
      </c>
      <c r="I15" s="24">
        <v>5.0898958204603766E-2</v>
      </c>
      <c r="J15" s="17"/>
      <c r="K15" s="31">
        <f t="shared" si="0"/>
        <v>7.1288144122003128E-4</v>
      </c>
      <c r="L15" s="29">
        <f t="shared" si="2"/>
        <v>-1.2683301198320868E-3</v>
      </c>
      <c r="M15" s="29">
        <f t="shared" si="3"/>
        <v>-1.2002736170648245E-3</v>
      </c>
      <c r="N15" s="29">
        <f t="shared" si="4"/>
        <v>7.3300576575166532E-4</v>
      </c>
      <c r="O15" s="30">
        <f t="shared" si="5"/>
        <v>-2.9947234768336883E-3</v>
      </c>
    </row>
    <row r="16" spans="1:16" x14ac:dyDescent="0.2">
      <c r="A16" s="4">
        <v>14</v>
      </c>
      <c r="B16" s="12" t="s">
        <v>38</v>
      </c>
      <c r="C16" s="5" t="s">
        <v>39</v>
      </c>
      <c r="D16" s="21">
        <v>4.705993593889104E-3</v>
      </c>
      <c r="E16" s="22">
        <v>4.7034238562388142E-3</v>
      </c>
      <c r="F16" s="22">
        <v>4.6561854648718452E-3</v>
      </c>
      <c r="G16" s="23">
        <v>4.3752909087197049E-3</v>
      </c>
      <c r="H16" s="23">
        <v>4.4244251782520495E-3</v>
      </c>
      <c r="I16" s="24">
        <v>4.5591413162498831E-3</v>
      </c>
      <c r="J16" s="16"/>
      <c r="K16" s="31">
        <f t="shared" si="0"/>
        <v>-2.5697376502898175E-6</v>
      </c>
      <c r="L16" s="29">
        <f t="shared" si="2"/>
        <v>-4.7238391366969008E-5</v>
      </c>
      <c r="M16" s="29">
        <f t="shared" si="3"/>
        <v>-2.8089455615214025E-4</v>
      </c>
      <c r="N16" s="29">
        <f t="shared" si="4"/>
        <v>4.9134269532344517E-5</v>
      </c>
      <c r="O16" s="30">
        <f t="shared" si="5"/>
        <v>1.3471613799783365E-4</v>
      </c>
    </row>
    <row r="17" spans="1:15" x14ac:dyDescent="0.2">
      <c r="A17" s="4">
        <v>15</v>
      </c>
      <c r="B17" s="12" t="s">
        <v>40</v>
      </c>
      <c r="C17" s="5" t="s">
        <v>41</v>
      </c>
      <c r="D17" s="21">
        <v>3.0338371520480419E-3</v>
      </c>
      <c r="E17" s="22">
        <v>2.8571576269888197E-3</v>
      </c>
      <c r="F17" s="22">
        <v>3.608641740258346E-3</v>
      </c>
      <c r="G17" s="23">
        <v>3.4674109571855675E-3</v>
      </c>
      <c r="H17" s="23">
        <v>3.4229475309032792E-3</v>
      </c>
      <c r="I17" s="24">
        <v>3.4920836114934375E-3</v>
      </c>
      <c r="J17" s="16"/>
      <c r="K17" s="31">
        <f t="shared" si="0"/>
        <v>-1.7667952505922213E-4</v>
      </c>
      <c r="L17" s="29">
        <f t="shared" si="2"/>
        <v>7.5148411326952632E-4</v>
      </c>
      <c r="M17" s="29">
        <f t="shared" si="3"/>
        <v>-1.412307830727785E-4</v>
      </c>
      <c r="N17" s="29">
        <f t="shared" si="4"/>
        <v>-4.4463426282288342E-5</v>
      </c>
      <c r="O17" s="30">
        <f t="shared" si="5"/>
        <v>6.9136080590158269E-5</v>
      </c>
    </row>
    <row r="18" spans="1:15" x14ac:dyDescent="0.2">
      <c r="A18" s="4">
        <v>16</v>
      </c>
      <c r="B18" s="12" t="s">
        <v>42</v>
      </c>
      <c r="C18" s="5" t="s">
        <v>43</v>
      </c>
      <c r="D18" s="21">
        <v>4.350674395680882E-2</v>
      </c>
      <c r="E18" s="22">
        <v>4.3447982774105595E-2</v>
      </c>
      <c r="F18" s="22">
        <v>4.4130856975578482E-2</v>
      </c>
      <c r="G18" s="23">
        <v>4.3468349293771878E-2</v>
      </c>
      <c r="H18" s="23">
        <v>4.5914205356779043E-2</v>
      </c>
      <c r="I18" s="24">
        <v>4.5058709651351066E-2</v>
      </c>
      <c r="J18" s="17"/>
      <c r="K18" s="31">
        <f t="shared" si="0"/>
        <v>-5.8761182703225001E-5</v>
      </c>
      <c r="L18" s="29">
        <f t="shared" si="2"/>
        <v>6.8287420147288697E-4</v>
      </c>
      <c r="M18" s="29">
        <f t="shared" si="3"/>
        <v>-6.6250768180660391E-4</v>
      </c>
      <c r="N18" s="29">
        <f t="shared" si="4"/>
        <v>2.4458560630071652E-3</v>
      </c>
      <c r="O18" s="30">
        <f t="shared" si="5"/>
        <v>-8.554957054279777E-4</v>
      </c>
    </row>
    <row r="19" spans="1:15" x14ac:dyDescent="0.2">
      <c r="A19" s="4">
        <v>17</v>
      </c>
      <c r="B19" s="12" t="s">
        <v>44</v>
      </c>
      <c r="C19" s="5" t="s">
        <v>45</v>
      </c>
      <c r="D19" s="21">
        <v>2.7764886898670624E-4</v>
      </c>
      <c r="E19" s="22">
        <v>2.9332228046481066E-4</v>
      </c>
      <c r="F19" s="22">
        <v>4.3687610662289248E-4</v>
      </c>
      <c r="G19" s="23">
        <v>3.5876719205619144E-4</v>
      </c>
      <c r="H19" s="23">
        <v>3.9878333982460411E-4</v>
      </c>
      <c r="I19" s="24">
        <v>2.7127494419202329E-4</v>
      </c>
      <c r="J19" s="16"/>
      <c r="K19" s="31">
        <f t="shared" si="0"/>
        <v>1.5673411478104421E-5</v>
      </c>
      <c r="L19" s="29">
        <f t="shared" si="2"/>
        <v>1.4355382615808182E-4</v>
      </c>
      <c r="M19" s="29">
        <f t="shared" si="3"/>
        <v>-7.8108914566701036E-5</v>
      </c>
      <c r="N19" s="29">
        <f t="shared" si="4"/>
        <v>4.0016147768412664E-5</v>
      </c>
      <c r="O19" s="30">
        <f t="shared" si="5"/>
        <v>-1.2750839563258081E-4</v>
      </c>
    </row>
    <row r="20" spans="1:15" x14ac:dyDescent="0.2">
      <c r="A20" s="4">
        <v>18</v>
      </c>
      <c r="B20" s="12" t="s">
        <v>46</v>
      </c>
      <c r="C20" s="5" t="s">
        <v>47</v>
      </c>
      <c r="D20" s="21">
        <v>4.9978704518735012E-2</v>
      </c>
      <c r="E20" s="22">
        <v>4.860525016023267E-2</v>
      </c>
      <c r="F20" s="22">
        <v>4.6983490564592577E-2</v>
      </c>
      <c r="G20" s="23">
        <v>4.499506436047377E-2</v>
      </c>
      <c r="H20" s="23">
        <v>4.0888413988398917E-2</v>
      </c>
      <c r="I20" s="24">
        <v>3.2888959424819057E-2</v>
      </c>
      <c r="J20" s="17"/>
      <c r="K20" s="31">
        <f t="shared" si="0"/>
        <v>-1.373454358502342E-3</v>
      </c>
      <c r="L20" s="29">
        <f t="shared" si="2"/>
        <v>-1.6217595956400932E-3</v>
      </c>
      <c r="M20" s="29">
        <f t="shared" si="3"/>
        <v>-1.9884262041188067E-3</v>
      </c>
      <c r="N20" s="29">
        <f t="shared" si="4"/>
        <v>-4.1066503720748535E-3</v>
      </c>
      <c r="O20" s="30">
        <f t="shared" si="5"/>
        <v>-7.9994545635798595E-3</v>
      </c>
    </row>
    <row r="21" spans="1:15" x14ac:dyDescent="0.2">
      <c r="A21" s="4"/>
      <c r="B21" s="12"/>
      <c r="C21" s="5"/>
      <c r="D21" s="27"/>
      <c r="E21" s="28"/>
      <c r="F21" s="28"/>
      <c r="G21" s="28"/>
      <c r="H21" s="29"/>
      <c r="I21" s="30"/>
      <c r="K21" s="31"/>
      <c r="L21" s="29"/>
      <c r="M21" s="29"/>
      <c r="N21" s="29"/>
      <c r="O21" s="30"/>
    </row>
    <row r="22" spans="1:15" x14ac:dyDescent="0.2">
      <c r="A22" s="4"/>
      <c r="B22" s="12" t="s">
        <v>7</v>
      </c>
      <c r="C22" s="5"/>
      <c r="D22" s="21">
        <f t="shared" ref="D22:I22" si="6">SUM(D3:D20)</f>
        <v>1.0000000000000004</v>
      </c>
      <c r="E22" s="22">
        <f t="shared" si="6"/>
        <v>0.99999999999999967</v>
      </c>
      <c r="F22" s="22">
        <f t="shared" si="6"/>
        <v>1</v>
      </c>
      <c r="G22" s="22">
        <f t="shared" si="6"/>
        <v>0.99999999999999989</v>
      </c>
      <c r="H22" s="23">
        <f t="shared" si="6"/>
        <v>0.99999999999999978</v>
      </c>
      <c r="I22" s="24">
        <f t="shared" si="6"/>
        <v>1.0000000000000002</v>
      </c>
      <c r="K22" s="31">
        <f>E22-D22</f>
        <v>0</v>
      </c>
      <c r="L22" s="29">
        <f>F22-E22</f>
        <v>0</v>
      </c>
      <c r="M22" s="29">
        <f>G22-F22</f>
        <v>0</v>
      </c>
      <c r="N22" s="29">
        <f>H22-G22</f>
        <v>0</v>
      </c>
      <c r="O22" s="30">
        <f>I22-H22</f>
        <v>0</v>
      </c>
    </row>
    <row r="23" spans="1:15" ht="12.75" thickBot="1" x14ac:dyDescent="0.25">
      <c r="A23" s="6"/>
      <c r="B23" s="13"/>
      <c r="C23" s="7"/>
      <c r="D23" s="14"/>
      <c r="E23" s="13"/>
      <c r="F23" s="13"/>
      <c r="G23" s="13"/>
      <c r="H23" s="7"/>
      <c r="I23" s="8"/>
      <c r="K23" s="18"/>
      <c r="L23" s="19"/>
      <c r="M23" s="19"/>
      <c r="N23" s="19"/>
      <c r="O23" s="20"/>
    </row>
    <row r="24" spans="1:15" s="5" customFormat="1" ht="12.75" thickBot="1" x14ac:dyDescent="0.25">
      <c r="B24" s="12"/>
      <c r="J24" s="12"/>
    </row>
    <row r="25" spans="1:15" ht="12.75" thickBot="1" x14ac:dyDescent="0.25">
      <c r="A25" s="9"/>
      <c r="B25" s="37"/>
      <c r="C25" s="10"/>
      <c r="D25" s="9" t="s">
        <v>12</v>
      </c>
      <c r="E25" s="10" t="s">
        <v>12</v>
      </c>
      <c r="F25" s="10" t="s">
        <v>12</v>
      </c>
      <c r="G25" s="10" t="s">
        <v>12</v>
      </c>
      <c r="H25" s="10" t="s">
        <v>12</v>
      </c>
      <c r="I25" s="11" t="s">
        <v>12</v>
      </c>
      <c r="K25" s="5"/>
      <c r="L25" s="5"/>
      <c r="M25" s="5"/>
      <c r="N25" s="5"/>
      <c r="O25" s="5"/>
    </row>
    <row r="26" spans="1:15" ht="24" x14ac:dyDescent="0.2">
      <c r="A26" s="2"/>
      <c r="B26" s="38" t="s">
        <v>0</v>
      </c>
      <c r="C26" s="3" t="s">
        <v>1</v>
      </c>
      <c r="D26" s="42" t="s">
        <v>8</v>
      </c>
      <c r="E26" s="43" t="s">
        <v>10</v>
      </c>
      <c r="F26" s="43"/>
      <c r="G26" s="44" t="s">
        <v>9</v>
      </c>
      <c r="H26" s="44" t="s">
        <v>5</v>
      </c>
      <c r="I26" s="45" t="s">
        <v>6</v>
      </c>
      <c r="K26" s="5"/>
      <c r="L26" s="5"/>
      <c r="M26" s="5"/>
      <c r="N26" s="5"/>
      <c r="O26" s="5"/>
    </row>
    <row r="27" spans="1:15" x14ac:dyDescent="0.2">
      <c r="A27" s="4">
        <v>1</v>
      </c>
      <c r="B27" s="12" t="s">
        <v>48</v>
      </c>
      <c r="C27" s="5" t="s">
        <v>25</v>
      </c>
      <c r="D27" s="21">
        <v>0.42283658821554415</v>
      </c>
      <c r="E27" s="22">
        <v>0.4247373503373873</v>
      </c>
      <c r="F27" s="22">
        <v>0.42431849816712558</v>
      </c>
      <c r="G27" s="23">
        <v>0.43244167093983743</v>
      </c>
      <c r="H27" s="23">
        <v>0.44544810900842141</v>
      </c>
      <c r="I27" s="24">
        <v>0.46583986993945231</v>
      </c>
      <c r="J27" s="16"/>
      <c r="K27" s="29"/>
      <c r="L27" s="29"/>
      <c r="M27" s="29"/>
      <c r="N27" s="29"/>
      <c r="O27" s="29"/>
    </row>
    <row r="28" spans="1:15" x14ac:dyDescent="0.2">
      <c r="A28" s="4">
        <v>2</v>
      </c>
      <c r="B28" s="12" t="s">
        <v>49</v>
      </c>
      <c r="C28" s="5" t="s">
        <v>26</v>
      </c>
      <c r="D28" s="21">
        <v>0.10072634542661399</v>
      </c>
      <c r="E28" s="22">
        <v>0.10149792865609368</v>
      </c>
      <c r="F28" s="22">
        <v>0.10168035638252969</v>
      </c>
      <c r="G28" s="23">
        <v>9.7370695420405981E-2</v>
      </c>
      <c r="H28" s="23">
        <v>9.6061592290027753E-2</v>
      </c>
      <c r="I28" s="24">
        <v>9.6679601627360875E-2</v>
      </c>
      <c r="J28" s="16"/>
      <c r="K28" s="29"/>
      <c r="L28" s="29"/>
      <c r="M28" s="29"/>
      <c r="N28" s="29"/>
      <c r="O28" s="29"/>
    </row>
    <row r="29" spans="1:15" x14ac:dyDescent="0.2">
      <c r="A29" s="4">
        <v>3</v>
      </c>
      <c r="B29" s="12" t="s">
        <v>50</v>
      </c>
      <c r="C29" s="5" t="s">
        <v>34</v>
      </c>
      <c r="D29" s="21">
        <v>0.1884927383094121</v>
      </c>
      <c r="E29" s="22">
        <v>0.18652491240161961</v>
      </c>
      <c r="F29" s="22">
        <v>0.19163049093534149</v>
      </c>
      <c r="G29" s="23">
        <v>0.18786207342288405</v>
      </c>
      <c r="H29" s="23">
        <v>0.18158545197222575</v>
      </c>
      <c r="I29" s="24">
        <v>0.17251071804617582</v>
      </c>
      <c r="J29" s="16"/>
      <c r="K29" s="29"/>
      <c r="L29" s="29"/>
      <c r="M29" s="29"/>
      <c r="N29" s="29"/>
      <c r="O29" s="29"/>
    </row>
    <row r="30" spans="1:15" x14ac:dyDescent="0.2">
      <c r="A30" s="4">
        <v>4</v>
      </c>
      <c r="B30" s="12" t="s">
        <v>51</v>
      </c>
      <c r="C30" s="5" t="s">
        <v>33</v>
      </c>
      <c r="D30" s="21">
        <v>2.8697505604856177E-2</v>
      </c>
      <c r="E30" s="22">
        <v>2.8270940523781009E-2</v>
      </c>
      <c r="F30" s="22">
        <v>2.403047547815941E-2</v>
      </c>
      <c r="G30" s="23">
        <v>2.6350633752479299E-2</v>
      </c>
      <c r="H30" s="23">
        <v>2.6076068306202106E-2</v>
      </c>
      <c r="I30" s="24">
        <v>2.4475094223331884E-2</v>
      </c>
      <c r="J30" s="16"/>
      <c r="K30" s="29"/>
      <c r="L30" s="29"/>
      <c r="M30" s="29"/>
      <c r="N30" s="29"/>
      <c r="O30" s="29"/>
    </row>
    <row r="31" spans="1:15" x14ac:dyDescent="0.2">
      <c r="A31" s="4">
        <v>5</v>
      </c>
      <c r="B31" s="12" t="s">
        <v>52</v>
      </c>
      <c r="C31" s="5" t="s">
        <v>47</v>
      </c>
      <c r="D31" s="21">
        <v>4.2537405875501512E-2</v>
      </c>
      <c r="E31" s="22">
        <v>4.1866623649029877E-2</v>
      </c>
      <c r="F31" s="22">
        <v>3.8546188663589269E-2</v>
      </c>
      <c r="G31" s="23">
        <v>3.6675221744361178E-2</v>
      </c>
      <c r="H31" s="23">
        <v>3.6463248537287815E-2</v>
      </c>
      <c r="I31" s="24">
        <v>3.0565535445232744E-2</v>
      </c>
      <c r="J31" s="16"/>
      <c r="K31" s="29"/>
      <c r="L31" s="29"/>
      <c r="M31" s="29"/>
      <c r="N31" s="29"/>
      <c r="O31" s="29"/>
    </row>
    <row r="32" spans="1:15" x14ac:dyDescent="0.2">
      <c r="A32" s="4">
        <v>6</v>
      </c>
      <c r="B32" s="12" t="s">
        <v>53</v>
      </c>
      <c r="C32" s="5" t="s">
        <v>54</v>
      </c>
      <c r="D32" s="21">
        <v>2.0026396457610146E-2</v>
      </c>
      <c r="E32" s="22">
        <v>1.9252182385072841E-2</v>
      </c>
      <c r="F32" s="22">
        <v>2.0748604793214533E-2</v>
      </c>
      <c r="G32" s="23">
        <v>2.3141528937149755E-2</v>
      </c>
      <c r="H32" s="23">
        <v>2.270235676166522E-2</v>
      </c>
      <c r="I32" s="24">
        <v>2.359063572706855E-2</v>
      </c>
      <c r="J32" s="16"/>
      <c r="K32" s="29"/>
      <c r="L32" s="29"/>
      <c r="M32" s="29"/>
      <c r="N32" s="29"/>
      <c r="O32" s="29"/>
    </row>
    <row r="33" spans="1:15" x14ac:dyDescent="0.2">
      <c r="A33" s="4">
        <v>7</v>
      </c>
      <c r="B33" s="12" t="s">
        <v>55</v>
      </c>
      <c r="C33" s="5" t="s">
        <v>35</v>
      </c>
      <c r="D33" s="21">
        <v>8.896663486622032E-2</v>
      </c>
      <c r="E33" s="22">
        <v>9.0010728951957067E-2</v>
      </c>
      <c r="F33" s="22">
        <v>8.8509903521960379E-2</v>
      </c>
      <c r="G33" s="23">
        <v>8.9772690351729661E-2</v>
      </c>
      <c r="H33" s="23">
        <v>9.8034614033049874E-2</v>
      </c>
      <c r="I33" s="24">
        <v>9.4469714409071065E-2</v>
      </c>
      <c r="J33" s="16"/>
      <c r="K33" s="29"/>
      <c r="L33" s="29"/>
      <c r="M33" s="29"/>
      <c r="N33" s="29"/>
      <c r="O33" s="29"/>
    </row>
    <row r="34" spans="1:15" x14ac:dyDescent="0.2">
      <c r="A34" s="4">
        <v>8</v>
      </c>
      <c r="B34" s="12" t="s">
        <v>56</v>
      </c>
      <c r="C34" s="5" t="s">
        <v>57</v>
      </c>
      <c r="D34" s="21">
        <v>7.945304098828504E-2</v>
      </c>
      <c r="E34" s="22">
        <v>8.0178607549362554E-2</v>
      </c>
      <c r="F34" s="22">
        <v>8.1566546207295962E-2</v>
      </c>
      <c r="G34" s="23">
        <v>2.9663025981830633E-2</v>
      </c>
      <c r="H34" s="23">
        <v>3.0060611650524337E-2</v>
      </c>
      <c r="I34" s="24">
        <v>2.8987694287891067E-2</v>
      </c>
      <c r="J34" s="16"/>
      <c r="K34" s="29"/>
      <c r="L34" s="29"/>
      <c r="M34" s="29"/>
      <c r="N34" s="29"/>
      <c r="O34" s="29"/>
    </row>
    <row r="35" spans="1:15" x14ac:dyDescent="0.2">
      <c r="A35" s="4">
        <v>9</v>
      </c>
      <c r="B35" s="12" t="s">
        <v>58</v>
      </c>
      <c r="C35" s="5" t="s">
        <v>59</v>
      </c>
      <c r="D35" s="25"/>
      <c r="E35" s="26"/>
      <c r="F35" s="26"/>
      <c r="G35" s="23">
        <v>6.9121598694619263E-3</v>
      </c>
      <c r="H35" s="23">
        <v>6.1611152273835824E-3</v>
      </c>
      <c r="I35" s="24">
        <v>5.7942703643575422E-3</v>
      </c>
      <c r="J35" s="16"/>
      <c r="K35" s="29"/>
      <c r="L35" s="29"/>
      <c r="M35" s="29"/>
      <c r="N35" s="29"/>
      <c r="O35" s="29"/>
    </row>
    <row r="36" spans="1:15" x14ac:dyDescent="0.2">
      <c r="A36" s="4">
        <v>10</v>
      </c>
      <c r="B36" s="12" t="s">
        <v>60</v>
      </c>
      <c r="C36" s="5" t="s">
        <v>61</v>
      </c>
      <c r="D36" s="25"/>
      <c r="E36" s="26"/>
      <c r="F36" s="26"/>
      <c r="G36" s="23">
        <v>3.9599569482933673E-2</v>
      </c>
      <c r="H36" s="23">
        <v>3.0211354430044225E-2</v>
      </c>
      <c r="I36" s="24">
        <v>3.1352069592183111E-2</v>
      </c>
      <c r="J36" s="16"/>
      <c r="K36" s="29"/>
      <c r="L36" s="29"/>
      <c r="M36" s="29"/>
      <c r="N36" s="29"/>
      <c r="O36" s="29"/>
    </row>
    <row r="37" spans="1:15" x14ac:dyDescent="0.2">
      <c r="A37" s="4">
        <v>11</v>
      </c>
      <c r="B37" s="12" t="s">
        <v>62</v>
      </c>
      <c r="C37" s="5" t="s">
        <v>63</v>
      </c>
      <c r="D37" s="21">
        <v>1.9104874725316659E-3</v>
      </c>
      <c r="E37" s="22">
        <v>1.9279419592540589E-3</v>
      </c>
      <c r="F37" s="22">
        <v>1.7098879768172226E-3</v>
      </c>
      <c r="G37" s="23">
        <v>6.0838766817576553E-4</v>
      </c>
      <c r="H37" s="23">
        <v>1.0863492205591822E-3</v>
      </c>
      <c r="I37" s="24">
        <v>1.0839188986274961E-3</v>
      </c>
      <c r="J37" s="16"/>
      <c r="K37" s="29"/>
      <c r="L37" s="29"/>
      <c r="M37" s="29"/>
      <c r="N37" s="29"/>
      <c r="O37" s="29"/>
    </row>
    <row r="38" spans="1:15" x14ac:dyDescent="0.2">
      <c r="A38" s="4">
        <v>12</v>
      </c>
      <c r="B38" s="12" t="s">
        <v>64</v>
      </c>
      <c r="C38" s="5" t="s">
        <v>39</v>
      </c>
      <c r="D38" s="21">
        <v>3.0632309888148877E-3</v>
      </c>
      <c r="E38" s="22">
        <v>3.0878570462887244E-3</v>
      </c>
      <c r="F38" s="22">
        <v>3.1097968301514213E-3</v>
      </c>
      <c r="G38" s="23">
        <v>3.0829067689973474E-3</v>
      </c>
      <c r="H38" s="23">
        <v>3.1462344733887092E-3</v>
      </c>
      <c r="I38" s="24">
        <v>3.1196716228316765E-3</v>
      </c>
      <c r="J38" s="16"/>
      <c r="K38" s="29"/>
      <c r="L38" s="29"/>
      <c r="M38" s="29"/>
      <c r="N38" s="29"/>
      <c r="O38" s="29"/>
    </row>
    <row r="39" spans="1:15" x14ac:dyDescent="0.2">
      <c r="A39" s="4">
        <v>13</v>
      </c>
      <c r="B39" s="12" t="s">
        <v>65</v>
      </c>
      <c r="C39" s="5" t="s">
        <v>66</v>
      </c>
      <c r="D39" s="21">
        <v>3.6075813949223092E-3</v>
      </c>
      <c r="E39" s="22">
        <v>3.7889365824198759E-3</v>
      </c>
      <c r="F39" s="22">
        <v>4.9052370720285036E-3</v>
      </c>
      <c r="G39" s="23">
        <v>4.7274701377842607E-3</v>
      </c>
      <c r="H39" s="23">
        <v>4.7307368747101343E-3</v>
      </c>
      <c r="I39" s="24">
        <v>5.0360677190471482E-3</v>
      </c>
      <c r="J39" s="16"/>
      <c r="K39" s="29"/>
      <c r="L39" s="29"/>
      <c r="M39" s="29"/>
      <c r="N39" s="29"/>
      <c r="O39" s="29"/>
    </row>
    <row r="40" spans="1:15" x14ac:dyDescent="0.2">
      <c r="A40" s="4">
        <v>14</v>
      </c>
      <c r="B40" s="12" t="s">
        <v>67</v>
      </c>
      <c r="C40" s="5" t="s">
        <v>27</v>
      </c>
      <c r="D40" s="21">
        <v>3.6941610350210247E-4</v>
      </c>
      <c r="E40" s="22">
        <v>3.606082721721365E-4</v>
      </c>
      <c r="F40" s="22">
        <v>3.7567306374109127E-4</v>
      </c>
      <c r="G40" s="23">
        <v>4.6055821101018872E-4</v>
      </c>
      <c r="H40" s="23">
        <v>5.1468867569824011E-4</v>
      </c>
      <c r="I40" s="24">
        <v>2.423887866994863E-4</v>
      </c>
      <c r="J40" s="16"/>
      <c r="K40" s="29"/>
      <c r="L40" s="29"/>
      <c r="M40" s="29"/>
      <c r="N40" s="29"/>
      <c r="O40" s="29"/>
    </row>
    <row r="41" spans="1:15" x14ac:dyDescent="0.2">
      <c r="A41" s="4">
        <v>15</v>
      </c>
      <c r="B41" s="12" t="s">
        <v>68</v>
      </c>
      <c r="C41" s="5" t="s">
        <v>69</v>
      </c>
      <c r="D41" s="21">
        <v>1.9312628296185658E-2</v>
      </c>
      <c r="E41" s="22">
        <v>1.84953816855613E-2</v>
      </c>
      <c r="F41" s="22">
        <v>1.8868340908045601E-2</v>
      </c>
      <c r="G41" s="23">
        <v>2.1331407310958915E-2</v>
      </c>
      <c r="H41" s="23">
        <v>1.771746853881178E-2</v>
      </c>
      <c r="I41" s="24">
        <v>1.625274931066923E-2</v>
      </c>
      <c r="J41" s="16"/>
      <c r="K41" s="29"/>
      <c r="L41" s="29"/>
      <c r="M41" s="29"/>
      <c r="N41" s="29"/>
      <c r="O41" s="29"/>
    </row>
    <row r="42" spans="1:15" x14ac:dyDescent="0.2">
      <c r="A42" s="4"/>
      <c r="B42" s="12"/>
      <c r="C42" s="5"/>
      <c r="D42" s="27"/>
      <c r="E42" s="28"/>
      <c r="F42" s="28"/>
      <c r="G42" s="28"/>
      <c r="H42" s="29"/>
      <c r="I42" s="30"/>
      <c r="K42" s="29"/>
      <c r="L42" s="29"/>
      <c r="M42" s="29"/>
      <c r="N42" s="29"/>
      <c r="O42" s="29"/>
    </row>
    <row r="43" spans="1:15" x14ac:dyDescent="0.2">
      <c r="A43" s="4"/>
      <c r="B43" s="12" t="s">
        <v>7</v>
      </c>
      <c r="C43" s="5"/>
      <c r="D43" s="21">
        <f t="shared" ref="D43:I43" si="7">SUM(D27:D41)</f>
        <v>1</v>
      </c>
      <c r="E43" s="22">
        <f t="shared" si="7"/>
        <v>1</v>
      </c>
      <c r="F43" s="22">
        <f t="shared" si="7"/>
        <v>1.0000000000000002</v>
      </c>
      <c r="G43" s="22">
        <f t="shared" si="7"/>
        <v>1</v>
      </c>
      <c r="H43" s="23">
        <f t="shared" si="7"/>
        <v>1</v>
      </c>
      <c r="I43" s="24">
        <f t="shared" si="7"/>
        <v>0.99999999999999978</v>
      </c>
      <c r="K43" s="29"/>
      <c r="L43" s="29"/>
      <c r="M43" s="29"/>
      <c r="N43" s="29"/>
      <c r="O43" s="29"/>
    </row>
    <row r="44" spans="1:15" ht="12.75" thickBot="1" x14ac:dyDescent="0.25">
      <c r="A44" s="6"/>
      <c r="B44" s="13"/>
      <c r="C44" s="7"/>
      <c r="D44" s="14"/>
      <c r="E44" s="13"/>
      <c r="F44" s="13"/>
      <c r="G44" s="13"/>
      <c r="H44" s="7"/>
      <c r="I44" s="8"/>
      <c r="K44" s="41"/>
      <c r="L44" s="41"/>
      <c r="M44" s="41"/>
      <c r="N44" s="41"/>
      <c r="O44" s="41"/>
    </row>
    <row r="52" ht="163.5" customHeight="1" x14ac:dyDescent="0.2"/>
  </sheetData>
  <pageMargins left="0.75" right="0.75" top="1.25" bottom="0.75" header="0.75" footer="0.3"/>
  <pageSetup scale="57" orientation="landscape" r:id="rId1"/>
  <headerFooter>
    <oddHeader>&amp;LEL PASO ELECTRIC COMPANY
2021 TEXAS RATE CASE FILING
HISTORICAL ALLOCATOR COMPARISON&amp;C&amp;A&amp;REXHIBIT MC-5
PAGE &amp;P OF &amp;N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3A60B-51C2-4804-B613-6197EF424088}">
  <dimension ref="A1:O53"/>
  <sheetViews>
    <sheetView topLeftCell="A31" zoomScaleNormal="100" workbookViewId="0">
      <selection activeCell="Q53" sqref="Q53"/>
    </sheetView>
  </sheetViews>
  <sheetFormatPr defaultColWidth="9.140625" defaultRowHeight="12" x14ac:dyDescent="0.2"/>
  <cols>
    <col min="1" max="1" width="3" style="1" bestFit="1" customWidth="1"/>
    <col min="2" max="2" width="13.5703125" style="15" bestFit="1" customWidth="1"/>
    <col min="3" max="3" width="34.28515625" style="1" bestFit="1" customWidth="1"/>
    <col min="4" max="9" width="10.7109375" style="1" customWidth="1"/>
    <col min="10" max="10" width="2.7109375" style="15" customWidth="1"/>
    <col min="11" max="15" width="10.7109375" style="1" customWidth="1"/>
    <col min="16" max="16" width="9.140625" style="1"/>
    <col min="17" max="17" width="29.42578125" style="1" customWidth="1"/>
    <col min="18" max="16384" width="9.140625" style="1"/>
  </cols>
  <sheetData>
    <row r="1" spans="1:15" ht="12.75" thickBot="1" x14ac:dyDescent="0.25">
      <c r="A1" s="9"/>
      <c r="B1" s="37"/>
      <c r="C1" s="10"/>
      <c r="D1" s="9" t="s">
        <v>13</v>
      </c>
      <c r="E1" s="10" t="s">
        <v>13</v>
      </c>
      <c r="F1" s="10" t="s">
        <v>13</v>
      </c>
      <c r="G1" s="10" t="s">
        <v>13</v>
      </c>
      <c r="H1" s="10" t="s">
        <v>13</v>
      </c>
      <c r="I1" s="11" t="s">
        <v>13</v>
      </c>
      <c r="K1" s="9" t="s">
        <v>70</v>
      </c>
      <c r="L1" s="10" t="s">
        <v>70</v>
      </c>
      <c r="M1" s="10" t="s">
        <v>70</v>
      </c>
      <c r="N1" s="10" t="s">
        <v>70</v>
      </c>
      <c r="O1" s="11" t="s">
        <v>70</v>
      </c>
    </row>
    <row r="2" spans="1:15" ht="24" x14ac:dyDescent="0.2">
      <c r="A2" s="2"/>
      <c r="B2" s="38" t="s">
        <v>0</v>
      </c>
      <c r="C2" s="3" t="s">
        <v>1</v>
      </c>
      <c r="D2" s="42" t="s">
        <v>8</v>
      </c>
      <c r="E2" s="43" t="s">
        <v>10</v>
      </c>
      <c r="F2" s="43" t="s">
        <v>11</v>
      </c>
      <c r="G2" s="44" t="s">
        <v>9</v>
      </c>
      <c r="H2" s="44" t="s">
        <v>5</v>
      </c>
      <c r="I2" s="45" t="s">
        <v>6</v>
      </c>
      <c r="K2" s="46" t="s">
        <v>10</v>
      </c>
      <c r="L2" s="43" t="s">
        <v>11</v>
      </c>
      <c r="M2" s="44" t="s">
        <v>9</v>
      </c>
      <c r="N2" s="44" t="s">
        <v>5</v>
      </c>
      <c r="O2" s="45" t="s">
        <v>6</v>
      </c>
    </row>
    <row r="3" spans="1:15" x14ac:dyDescent="0.2">
      <c r="A3" s="4">
        <v>1</v>
      </c>
      <c r="B3" s="12" t="s">
        <v>15</v>
      </c>
      <c r="C3" s="5" t="s">
        <v>25</v>
      </c>
      <c r="D3" s="21">
        <v>0.41846127785499249</v>
      </c>
      <c r="E3" s="22">
        <v>0.41896840924055767</v>
      </c>
      <c r="F3" s="22">
        <v>0.42655848602925289</v>
      </c>
      <c r="G3" s="23">
        <v>0.44874162433431819</v>
      </c>
      <c r="H3" s="23">
        <v>0.47098669486720995</v>
      </c>
      <c r="I3" s="24">
        <v>0.54509783955774072</v>
      </c>
      <c r="J3" s="16"/>
      <c r="K3" s="31">
        <f t="shared" ref="K3:K20" si="0">E3-D3</f>
        <v>5.0713138556518489E-4</v>
      </c>
      <c r="L3" s="29">
        <f t="shared" ref="L3:O3" si="1">F3-E3</f>
        <v>7.5900767886952214E-3</v>
      </c>
      <c r="M3" s="29">
        <f t="shared" si="1"/>
        <v>2.2183138305065297E-2</v>
      </c>
      <c r="N3" s="29">
        <f t="shared" si="1"/>
        <v>2.2245070532891764E-2</v>
      </c>
      <c r="O3" s="30">
        <f t="shared" si="1"/>
        <v>7.4111144690530761E-2</v>
      </c>
    </row>
    <row r="4" spans="1:15" x14ac:dyDescent="0.2">
      <c r="A4" s="4">
        <v>2</v>
      </c>
      <c r="B4" s="12" t="s">
        <v>16</v>
      </c>
      <c r="C4" s="5" t="s">
        <v>26</v>
      </c>
      <c r="D4" s="21">
        <v>5.573916151648959E-2</v>
      </c>
      <c r="E4" s="22">
        <v>5.6285061311700142E-2</v>
      </c>
      <c r="F4" s="22">
        <v>6.0833844683493919E-2</v>
      </c>
      <c r="G4" s="23">
        <v>5.7137376023452667E-2</v>
      </c>
      <c r="H4" s="23">
        <v>5.3188767720186506E-2</v>
      </c>
      <c r="I4" s="24">
        <v>4.7207152845967035E-2</v>
      </c>
      <c r="J4" s="17"/>
      <c r="K4" s="31">
        <f t="shared" si="0"/>
        <v>5.4589979521055265E-4</v>
      </c>
      <c r="L4" s="29">
        <f t="shared" ref="L4:L20" si="2">F4-E4</f>
        <v>4.548783371793777E-3</v>
      </c>
      <c r="M4" s="29">
        <f t="shared" ref="M4:M20" si="3">G4-F4</f>
        <v>-3.6964686600412522E-3</v>
      </c>
      <c r="N4" s="29">
        <f t="shared" ref="N4:N20" si="4">H4-G4</f>
        <v>-3.9486083032661615E-3</v>
      </c>
      <c r="O4" s="30">
        <f t="shared" ref="O4:O20" si="5">I4-H4</f>
        <v>-5.9816148742194708E-3</v>
      </c>
    </row>
    <row r="5" spans="1:15" x14ac:dyDescent="0.2">
      <c r="A5" s="4">
        <v>3</v>
      </c>
      <c r="B5" s="12" t="s">
        <v>17</v>
      </c>
      <c r="C5" s="5" t="s">
        <v>27</v>
      </c>
      <c r="D5" s="21">
        <v>4.6454306812730787E-4</v>
      </c>
      <c r="E5" s="22">
        <v>4.8601889533390425E-4</v>
      </c>
      <c r="F5" s="22">
        <v>4.4187452978833167E-4</v>
      </c>
      <c r="G5" s="23">
        <v>5.2633086309192994E-4</v>
      </c>
      <c r="H5" s="23">
        <v>4.9162361967588152E-4</v>
      </c>
      <c r="I5" s="24">
        <v>3.1060715423394654E-4</v>
      </c>
      <c r="J5" s="16"/>
      <c r="K5" s="31">
        <f t="shared" si="0"/>
        <v>2.1475827206596373E-5</v>
      </c>
      <c r="L5" s="29">
        <f t="shared" si="2"/>
        <v>-4.4144365545572574E-5</v>
      </c>
      <c r="M5" s="29">
        <f t="shared" si="3"/>
        <v>8.4456333303598269E-5</v>
      </c>
      <c r="N5" s="29">
        <f t="shared" si="4"/>
        <v>-3.4707243416048418E-5</v>
      </c>
      <c r="O5" s="30">
        <f t="shared" si="5"/>
        <v>-1.8101646544193498E-4</v>
      </c>
    </row>
    <row r="6" spans="1:15" x14ac:dyDescent="0.2">
      <c r="A6" s="4">
        <v>4</v>
      </c>
      <c r="B6" s="12" t="s">
        <v>18</v>
      </c>
      <c r="C6" s="5" t="s">
        <v>2</v>
      </c>
      <c r="D6" s="21">
        <v>2.9038013054684597E-3</v>
      </c>
      <c r="E6" s="22">
        <v>3.0726292355610406E-3</v>
      </c>
      <c r="F6" s="22">
        <v>2.9179622989409398E-3</v>
      </c>
      <c r="G6" s="23">
        <v>3.0898125979597351E-3</v>
      </c>
      <c r="H6" s="23">
        <v>3.0945722498801199E-3</v>
      </c>
      <c r="I6" s="24">
        <v>3.0468299089956548E-3</v>
      </c>
      <c r="J6" s="16"/>
      <c r="K6" s="31">
        <f t="shared" si="0"/>
        <v>1.6882793009258094E-4</v>
      </c>
      <c r="L6" s="29">
        <f t="shared" si="2"/>
        <v>-1.5466693662010084E-4</v>
      </c>
      <c r="M6" s="29">
        <f t="shared" si="3"/>
        <v>1.7185029901879527E-4</v>
      </c>
      <c r="N6" s="29">
        <f t="shared" si="4"/>
        <v>4.7596519203848761E-6</v>
      </c>
      <c r="O6" s="30">
        <f t="shared" si="5"/>
        <v>-4.774234088446511E-5</v>
      </c>
    </row>
    <row r="7" spans="1:15" x14ac:dyDescent="0.2">
      <c r="A7" s="4">
        <v>5</v>
      </c>
      <c r="B7" s="12" t="s">
        <v>19</v>
      </c>
      <c r="C7" s="5" t="s">
        <v>3</v>
      </c>
      <c r="D7" s="21">
        <v>1.7926650804399262E-4</v>
      </c>
      <c r="E7" s="22">
        <v>1.8596786379453131E-4</v>
      </c>
      <c r="F7" s="22">
        <v>2.2615331594600009E-4</v>
      </c>
      <c r="G7" s="23">
        <v>1.8551317177315153E-4</v>
      </c>
      <c r="H7" s="23">
        <v>1.8255157552385734E-4</v>
      </c>
      <c r="I7" s="24">
        <v>1.7541489580267605E-4</v>
      </c>
      <c r="J7" s="16"/>
      <c r="K7" s="31">
        <f t="shared" si="0"/>
        <v>6.7013557505386898E-6</v>
      </c>
      <c r="L7" s="29">
        <f t="shared" si="2"/>
        <v>4.0185452151468782E-5</v>
      </c>
      <c r="M7" s="29">
        <f t="shared" si="3"/>
        <v>-4.0640144172848563E-5</v>
      </c>
      <c r="N7" s="29">
        <f t="shared" si="4"/>
        <v>-2.9615962492941881E-6</v>
      </c>
      <c r="O7" s="30">
        <f t="shared" si="5"/>
        <v>-7.1366797211812848E-6</v>
      </c>
    </row>
    <row r="8" spans="1:15" x14ac:dyDescent="0.2">
      <c r="A8" s="4">
        <v>6</v>
      </c>
      <c r="B8" s="12" t="s">
        <v>20</v>
      </c>
      <c r="C8" s="5" t="s">
        <v>28</v>
      </c>
      <c r="D8" s="21">
        <v>1.5940649598430888E-3</v>
      </c>
      <c r="E8" s="22">
        <v>1.6318834265416859E-3</v>
      </c>
      <c r="F8" s="22">
        <v>0</v>
      </c>
      <c r="G8" s="23">
        <v>0</v>
      </c>
      <c r="H8" s="23">
        <v>0</v>
      </c>
      <c r="I8" s="24">
        <v>0</v>
      </c>
      <c r="J8" s="16"/>
      <c r="K8" s="31">
        <f t="shared" si="0"/>
        <v>3.7818466698597095E-5</v>
      </c>
      <c r="L8" s="29">
        <f t="shared" si="2"/>
        <v>-1.6318834265416859E-3</v>
      </c>
      <c r="M8" s="29">
        <f t="shared" si="3"/>
        <v>0</v>
      </c>
      <c r="N8" s="29">
        <f t="shared" si="4"/>
        <v>0</v>
      </c>
      <c r="O8" s="30">
        <f t="shared" si="5"/>
        <v>0</v>
      </c>
    </row>
    <row r="9" spans="1:15" x14ac:dyDescent="0.2">
      <c r="A9" s="4">
        <v>7</v>
      </c>
      <c r="B9" s="12" t="s">
        <v>29</v>
      </c>
      <c r="C9" s="5" t="s">
        <v>30</v>
      </c>
      <c r="D9" s="21">
        <v>1.5935688847419898E-2</v>
      </c>
      <c r="E9" s="22">
        <v>1.4723030965000336E-2</v>
      </c>
      <c r="F9" s="22">
        <v>1.7498732782293816E-2</v>
      </c>
      <c r="G9" s="23">
        <v>1.6622702712482867E-2</v>
      </c>
      <c r="H9" s="23">
        <v>1.773412965390812E-2</v>
      </c>
      <c r="I9" s="24">
        <v>1.6265288733051546E-2</v>
      </c>
      <c r="J9" s="17"/>
      <c r="K9" s="31">
        <f t="shared" si="0"/>
        <v>-1.2126578824195617E-3</v>
      </c>
      <c r="L9" s="29">
        <f t="shared" si="2"/>
        <v>2.7757018172934796E-3</v>
      </c>
      <c r="M9" s="29">
        <f t="shared" si="3"/>
        <v>-8.7603006981094855E-4</v>
      </c>
      <c r="N9" s="29">
        <f t="shared" si="4"/>
        <v>1.1114269414252524E-3</v>
      </c>
      <c r="O9" s="30">
        <f t="shared" si="5"/>
        <v>-1.4688409208565741E-3</v>
      </c>
    </row>
    <row r="10" spans="1:15" x14ac:dyDescent="0.2">
      <c r="A10" s="4">
        <v>8</v>
      </c>
      <c r="B10" s="12" t="s">
        <v>21</v>
      </c>
      <c r="C10" s="5" t="s">
        <v>31</v>
      </c>
      <c r="D10" s="21">
        <v>5.6517878630762113E-3</v>
      </c>
      <c r="E10" s="22">
        <v>5.7936597493126506E-3</v>
      </c>
      <c r="F10" s="22">
        <v>5.5081096875963416E-3</v>
      </c>
      <c r="G10" s="23">
        <v>5.3725086847640595E-3</v>
      </c>
      <c r="H10" s="23">
        <v>4.9976496210332073E-3</v>
      </c>
      <c r="I10" s="24">
        <v>5.2063331474835155E-3</v>
      </c>
      <c r="J10" s="16"/>
      <c r="K10" s="31">
        <f t="shared" si="0"/>
        <v>1.4187188623643928E-4</v>
      </c>
      <c r="L10" s="29">
        <f t="shared" si="2"/>
        <v>-2.8555006171630901E-4</v>
      </c>
      <c r="M10" s="29">
        <f t="shared" si="3"/>
        <v>-1.356010028322821E-4</v>
      </c>
      <c r="N10" s="29">
        <f t="shared" si="4"/>
        <v>-3.7485906373085215E-4</v>
      </c>
      <c r="O10" s="30">
        <f t="shared" si="5"/>
        <v>2.0868352645030813E-4</v>
      </c>
    </row>
    <row r="11" spans="1:15" x14ac:dyDescent="0.2">
      <c r="A11" s="4">
        <v>9</v>
      </c>
      <c r="B11" s="12" t="s">
        <v>4</v>
      </c>
      <c r="C11" s="5" t="s">
        <v>32</v>
      </c>
      <c r="D11" s="21">
        <v>7.5705135630171482E-4</v>
      </c>
      <c r="E11" s="22">
        <v>7.6212364229406979E-4</v>
      </c>
      <c r="F11" s="22">
        <v>6.575413504313585E-4</v>
      </c>
      <c r="G11" s="23">
        <v>5.9444991247067165E-4</v>
      </c>
      <c r="H11" s="23">
        <v>4.869942087360608E-4</v>
      </c>
      <c r="I11" s="24">
        <v>4.3297634753351429E-4</v>
      </c>
      <c r="J11" s="16"/>
      <c r="K11" s="31">
        <f t="shared" si="0"/>
        <v>5.0722859923549692E-6</v>
      </c>
      <c r="L11" s="29">
        <f t="shared" si="2"/>
        <v>-1.0458229186271128E-4</v>
      </c>
      <c r="M11" s="29">
        <f t="shared" si="3"/>
        <v>-6.3091437960686851E-5</v>
      </c>
      <c r="N11" s="29">
        <f t="shared" si="4"/>
        <v>-1.0745570373461085E-4</v>
      </c>
      <c r="O11" s="30">
        <f t="shared" si="5"/>
        <v>-5.4017861202546513E-5</v>
      </c>
    </row>
    <row r="12" spans="1:15" x14ac:dyDescent="0.2">
      <c r="A12" s="4">
        <v>10</v>
      </c>
      <c r="B12" s="12" t="s">
        <v>22</v>
      </c>
      <c r="C12" s="5" t="s">
        <v>33</v>
      </c>
      <c r="D12" s="21">
        <v>8.0795080482848444E-4</v>
      </c>
      <c r="E12" s="22">
        <v>8.2488366603269926E-4</v>
      </c>
      <c r="F12" s="22">
        <v>4.3301363345163381E-4</v>
      </c>
      <c r="G12" s="23">
        <v>6.0786381950917736E-4</v>
      </c>
      <c r="H12" s="23">
        <v>6.1701103387170329E-4</v>
      </c>
      <c r="I12" s="24">
        <v>9.542408336424427E-4</v>
      </c>
      <c r="J12" s="16"/>
      <c r="K12" s="31">
        <f t="shared" si="0"/>
        <v>1.6932861204214814E-5</v>
      </c>
      <c r="L12" s="29">
        <f t="shared" si="2"/>
        <v>-3.9187003258106545E-4</v>
      </c>
      <c r="M12" s="29">
        <f t="shared" si="3"/>
        <v>1.7485018605754355E-4</v>
      </c>
      <c r="N12" s="29">
        <f t="shared" si="4"/>
        <v>9.1472143625259249E-6</v>
      </c>
      <c r="O12" s="30">
        <f t="shared" si="5"/>
        <v>3.3722979977073941E-4</v>
      </c>
    </row>
    <row r="13" spans="1:15" x14ac:dyDescent="0.2">
      <c r="A13" s="4">
        <v>11</v>
      </c>
      <c r="B13" s="12" t="s">
        <v>23</v>
      </c>
      <c r="C13" s="5" t="s">
        <v>34</v>
      </c>
      <c r="D13" s="21">
        <v>0.28217368832991296</v>
      </c>
      <c r="E13" s="22">
        <v>0.28316889297703279</v>
      </c>
      <c r="F13" s="22">
        <v>0.28325903628127724</v>
      </c>
      <c r="G13" s="23">
        <v>0.27192770079866846</v>
      </c>
      <c r="H13" s="23">
        <v>0.26327420333781959</v>
      </c>
      <c r="I13" s="24">
        <v>0.21124187627419933</v>
      </c>
      <c r="J13" s="17"/>
      <c r="K13" s="31">
        <f t="shared" si="0"/>
        <v>9.9520464711982948E-4</v>
      </c>
      <c r="L13" s="29">
        <f t="shared" si="2"/>
        <v>9.014330424444994E-5</v>
      </c>
      <c r="M13" s="29">
        <f t="shared" si="3"/>
        <v>-1.1331335482608784E-2</v>
      </c>
      <c r="N13" s="29">
        <f t="shared" si="4"/>
        <v>-8.6534974608488691E-3</v>
      </c>
      <c r="O13" s="30">
        <f t="shared" si="5"/>
        <v>-5.2032327063620265E-2</v>
      </c>
    </row>
    <row r="14" spans="1:15" x14ac:dyDescent="0.2">
      <c r="A14" s="4">
        <v>12</v>
      </c>
      <c r="B14" s="12" t="s">
        <v>24</v>
      </c>
      <c r="C14" s="5" t="s">
        <v>35</v>
      </c>
      <c r="D14" s="21">
        <v>8.1681512673983353E-2</v>
      </c>
      <c r="E14" s="22">
        <v>8.1781724670198813E-2</v>
      </c>
      <c r="F14" s="22">
        <v>8.0330522266071652E-2</v>
      </c>
      <c r="G14" s="23">
        <v>7.8323959976564134E-2</v>
      </c>
      <c r="H14" s="23">
        <v>7.7971446096949615E-2</v>
      </c>
      <c r="I14" s="24">
        <v>6.9416732918367696E-2</v>
      </c>
      <c r="J14" s="17"/>
      <c r="K14" s="31">
        <f t="shared" si="0"/>
        <v>1.0021199621546018E-4</v>
      </c>
      <c r="L14" s="29">
        <f t="shared" si="2"/>
        <v>-1.4512024041271609E-3</v>
      </c>
      <c r="M14" s="29">
        <f t="shared" si="3"/>
        <v>-2.0065622895075186E-3</v>
      </c>
      <c r="N14" s="29">
        <f t="shared" si="4"/>
        <v>-3.5251387961451885E-4</v>
      </c>
      <c r="O14" s="30">
        <f t="shared" si="5"/>
        <v>-8.5547131785819186E-3</v>
      </c>
    </row>
    <row r="15" spans="1:15" x14ac:dyDescent="0.2">
      <c r="A15" s="4">
        <v>13</v>
      </c>
      <c r="B15" s="12" t="s">
        <v>36</v>
      </c>
      <c r="C15" s="5" t="s">
        <v>37</v>
      </c>
      <c r="D15" s="21">
        <v>2.9390182007177006E-2</v>
      </c>
      <c r="E15" s="22">
        <v>3.0339200151969056E-2</v>
      </c>
      <c r="F15" s="22">
        <v>2.8706682253663601E-2</v>
      </c>
      <c r="G15" s="23">
        <v>3.0425902348767755E-2</v>
      </c>
      <c r="H15" s="23">
        <v>2.9448367045051532E-2</v>
      </c>
      <c r="I15" s="24">
        <v>2.8275931723891076E-2</v>
      </c>
      <c r="J15" s="17"/>
      <c r="K15" s="31">
        <f t="shared" si="0"/>
        <v>9.4901814479204927E-4</v>
      </c>
      <c r="L15" s="29">
        <f t="shared" si="2"/>
        <v>-1.6325178983054543E-3</v>
      </c>
      <c r="M15" s="29">
        <f t="shared" si="3"/>
        <v>1.7192200951041542E-3</v>
      </c>
      <c r="N15" s="29">
        <f t="shared" si="4"/>
        <v>-9.7753530371622391E-4</v>
      </c>
      <c r="O15" s="30">
        <f t="shared" si="5"/>
        <v>-1.1724353211604553E-3</v>
      </c>
    </row>
    <row r="16" spans="1:15" x14ac:dyDescent="0.2">
      <c r="A16" s="4">
        <v>14</v>
      </c>
      <c r="B16" s="12" t="s">
        <v>38</v>
      </c>
      <c r="C16" s="5" t="s">
        <v>39</v>
      </c>
      <c r="D16" s="21">
        <v>2.3752711141047404E-3</v>
      </c>
      <c r="E16" s="22">
        <v>2.4641390352713663E-3</v>
      </c>
      <c r="F16" s="22">
        <v>2.3017943592954166E-3</v>
      </c>
      <c r="G16" s="23">
        <v>2.3417577313730458E-3</v>
      </c>
      <c r="H16" s="23">
        <v>2.285477312354131E-3</v>
      </c>
      <c r="I16" s="24">
        <v>2.2672280931977104E-3</v>
      </c>
      <c r="J16" s="16"/>
      <c r="K16" s="31">
        <f t="shared" si="0"/>
        <v>8.8867921166625903E-5</v>
      </c>
      <c r="L16" s="29">
        <f t="shared" si="2"/>
        <v>-1.6234467597594972E-4</v>
      </c>
      <c r="M16" s="29">
        <f t="shared" si="3"/>
        <v>3.9963372077629188E-5</v>
      </c>
      <c r="N16" s="29">
        <f t="shared" si="4"/>
        <v>-5.628041901891475E-5</v>
      </c>
      <c r="O16" s="30">
        <f t="shared" si="5"/>
        <v>-1.8249219156420571E-5</v>
      </c>
    </row>
    <row r="17" spans="1:15" x14ac:dyDescent="0.2">
      <c r="A17" s="4">
        <v>15</v>
      </c>
      <c r="B17" s="12" t="s">
        <v>40</v>
      </c>
      <c r="C17" s="5" t="s">
        <v>41</v>
      </c>
      <c r="D17" s="21">
        <v>3.6163942406461525E-3</v>
      </c>
      <c r="E17" s="22">
        <v>3.6096271657495649E-3</v>
      </c>
      <c r="F17" s="22">
        <v>3.6778805761335451E-3</v>
      </c>
      <c r="G17" s="23">
        <v>3.6362727822626E-3</v>
      </c>
      <c r="H17" s="23">
        <v>3.4163230684374924E-3</v>
      </c>
      <c r="I17" s="24">
        <v>3.415215829343358E-3</v>
      </c>
      <c r="J17" s="16"/>
      <c r="K17" s="31">
        <f t="shared" si="0"/>
        <v>-6.7670748965876007E-6</v>
      </c>
      <c r="L17" s="29">
        <f t="shared" si="2"/>
        <v>6.8253410383980161E-5</v>
      </c>
      <c r="M17" s="29">
        <f t="shared" si="3"/>
        <v>-4.1607793870945039E-5</v>
      </c>
      <c r="N17" s="29">
        <f t="shared" si="4"/>
        <v>-2.1994971382510763E-4</v>
      </c>
      <c r="O17" s="30">
        <f t="shared" si="5"/>
        <v>-1.1072390941344393E-6</v>
      </c>
    </row>
    <row r="18" spans="1:15" x14ac:dyDescent="0.2">
      <c r="A18" s="4">
        <v>16</v>
      </c>
      <c r="B18" s="12" t="s">
        <v>42</v>
      </c>
      <c r="C18" s="5" t="s">
        <v>43</v>
      </c>
      <c r="D18" s="21">
        <v>3.0812699497414227E-2</v>
      </c>
      <c r="E18" s="22">
        <v>3.1343544360122107E-2</v>
      </c>
      <c r="F18" s="22">
        <v>3.1848552871331155E-2</v>
      </c>
      <c r="G18" s="23">
        <v>3.3934406223615349E-2</v>
      </c>
      <c r="H18" s="23">
        <v>3.2926010142785365E-2</v>
      </c>
      <c r="I18" s="24">
        <v>3.5089304393889971E-2</v>
      </c>
      <c r="J18" s="16"/>
      <c r="K18" s="31">
        <f t="shared" si="0"/>
        <v>5.3084486270787989E-4</v>
      </c>
      <c r="L18" s="29">
        <f t="shared" si="2"/>
        <v>5.0500851120904855E-4</v>
      </c>
      <c r="M18" s="29">
        <f t="shared" si="3"/>
        <v>2.0858533522841935E-3</v>
      </c>
      <c r="N18" s="29">
        <f t="shared" si="4"/>
        <v>-1.0083960808299833E-3</v>
      </c>
      <c r="O18" s="30">
        <f t="shared" si="5"/>
        <v>2.1632942511046055E-3</v>
      </c>
    </row>
    <row r="19" spans="1:15" x14ac:dyDescent="0.2">
      <c r="A19" s="4">
        <v>17</v>
      </c>
      <c r="B19" s="12" t="s">
        <v>44</v>
      </c>
      <c r="C19" s="5" t="s">
        <v>45</v>
      </c>
      <c r="D19" s="21">
        <v>1.4013859670874759E-4</v>
      </c>
      <c r="E19" s="22">
        <v>1.5367249546294266E-4</v>
      </c>
      <c r="F19" s="22">
        <v>2.1597055476465957E-4</v>
      </c>
      <c r="G19" s="23">
        <v>1.9202056806925041E-4</v>
      </c>
      <c r="H19" s="23">
        <v>2.0599518332774919E-4</v>
      </c>
      <c r="I19" s="24">
        <v>1.3490307314244394E-4</v>
      </c>
      <c r="J19" s="16"/>
      <c r="K19" s="31">
        <f t="shared" si="0"/>
        <v>1.353389875419507E-5</v>
      </c>
      <c r="L19" s="29">
        <f t="shared" si="2"/>
        <v>6.2298059301716904E-5</v>
      </c>
      <c r="M19" s="29">
        <f t="shared" si="3"/>
        <v>-2.3949986695409158E-5</v>
      </c>
      <c r="N19" s="29">
        <f t="shared" si="4"/>
        <v>1.3974615258498783E-5</v>
      </c>
      <c r="O19" s="30">
        <f t="shared" si="5"/>
        <v>-7.1092110185305246E-5</v>
      </c>
    </row>
    <row r="20" spans="1:15" x14ac:dyDescent="0.2">
      <c r="A20" s="4">
        <v>18</v>
      </c>
      <c r="B20" s="12" t="s">
        <v>46</v>
      </c>
      <c r="C20" s="5" t="s">
        <v>47</v>
      </c>
      <c r="D20" s="21">
        <v>6.7315519455461728E-2</v>
      </c>
      <c r="E20" s="22">
        <v>6.4405531148064826E-2</v>
      </c>
      <c r="F20" s="22">
        <v>5.458384252626762E-2</v>
      </c>
      <c r="G20" s="23">
        <v>4.6339797450856854E-2</v>
      </c>
      <c r="H20" s="23">
        <v>3.8692183263249066E-2</v>
      </c>
      <c r="I20" s="24">
        <v>3.1462124269517229E-2</v>
      </c>
      <c r="J20" s="17"/>
      <c r="K20" s="31">
        <f t="shared" si="0"/>
        <v>-2.9099883073969018E-3</v>
      </c>
      <c r="L20" s="29">
        <f t="shared" si="2"/>
        <v>-9.821688621797206E-3</v>
      </c>
      <c r="M20" s="29">
        <f t="shared" si="3"/>
        <v>-8.2440450754107664E-3</v>
      </c>
      <c r="N20" s="29">
        <f t="shared" si="4"/>
        <v>-7.6476141876077874E-3</v>
      </c>
      <c r="O20" s="30">
        <f t="shared" si="5"/>
        <v>-7.2300589937318374E-3</v>
      </c>
    </row>
    <row r="21" spans="1:15" x14ac:dyDescent="0.2">
      <c r="A21" s="4"/>
      <c r="B21" s="12"/>
      <c r="C21" s="5"/>
      <c r="D21" s="27"/>
      <c r="E21" s="28"/>
      <c r="F21" s="28"/>
      <c r="G21" s="28"/>
      <c r="H21" s="29"/>
      <c r="I21" s="30"/>
      <c r="K21" s="31"/>
      <c r="L21" s="29"/>
      <c r="M21" s="29"/>
      <c r="N21" s="29"/>
      <c r="O21" s="30"/>
    </row>
    <row r="22" spans="1:15" x14ac:dyDescent="0.2">
      <c r="A22" s="4"/>
      <c r="B22" s="12" t="s">
        <v>7</v>
      </c>
      <c r="C22" s="5"/>
      <c r="D22" s="21">
        <f t="shared" ref="D22:I22" si="6">SUM(D3:D20)</f>
        <v>1.0000000000000002</v>
      </c>
      <c r="E22" s="22">
        <f t="shared" si="6"/>
        <v>1.0000000000000002</v>
      </c>
      <c r="F22" s="22">
        <f t="shared" si="6"/>
        <v>0.99999999999999989</v>
      </c>
      <c r="G22" s="22">
        <f t="shared" si="6"/>
        <v>0.99999999999999989</v>
      </c>
      <c r="H22" s="23">
        <f t="shared" si="6"/>
        <v>1</v>
      </c>
      <c r="I22" s="24">
        <f t="shared" si="6"/>
        <v>0.99999999999999978</v>
      </c>
      <c r="K22" s="31">
        <f>E22-D22</f>
        <v>0</v>
      </c>
      <c r="L22" s="29">
        <f>F22-E22</f>
        <v>0</v>
      </c>
      <c r="M22" s="29">
        <f>G22-F22</f>
        <v>0</v>
      </c>
      <c r="N22" s="29">
        <f>H22-G22</f>
        <v>0</v>
      </c>
      <c r="O22" s="30">
        <f>I22-H22</f>
        <v>0</v>
      </c>
    </row>
    <row r="23" spans="1:15" ht="12.75" thickBot="1" x14ac:dyDescent="0.25">
      <c r="A23" s="6"/>
      <c r="B23" s="13"/>
      <c r="C23" s="7"/>
      <c r="D23" s="14"/>
      <c r="E23" s="13"/>
      <c r="F23" s="13"/>
      <c r="G23" s="13"/>
      <c r="H23" s="7"/>
      <c r="I23" s="8"/>
      <c r="K23" s="18"/>
      <c r="L23" s="19"/>
      <c r="M23" s="19"/>
      <c r="N23" s="19"/>
      <c r="O23" s="20"/>
    </row>
    <row r="24" spans="1:15" s="5" customFormat="1" ht="12.75" thickBot="1" x14ac:dyDescent="0.25">
      <c r="B24" s="12"/>
      <c r="J24" s="12"/>
    </row>
    <row r="25" spans="1:15" ht="12.75" thickBot="1" x14ac:dyDescent="0.25">
      <c r="A25" s="9"/>
      <c r="B25" s="37"/>
      <c r="C25" s="10"/>
      <c r="D25" s="9" t="s">
        <v>13</v>
      </c>
      <c r="E25" s="10" t="s">
        <v>13</v>
      </c>
      <c r="F25" s="10" t="s">
        <v>13</v>
      </c>
      <c r="G25" s="10" t="s">
        <v>13</v>
      </c>
      <c r="H25" s="10" t="s">
        <v>13</v>
      </c>
      <c r="I25" s="11" t="s">
        <v>13</v>
      </c>
    </row>
    <row r="26" spans="1:15" ht="24" x14ac:dyDescent="0.2">
      <c r="A26" s="2"/>
      <c r="B26" s="38" t="s">
        <v>0</v>
      </c>
      <c r="C26" s="3" t="s">
        <v>1</v>
      </c>
      <c r="D26" s="42" t="s">
        <v>8</v>
      </c>
      <c r="E26" s="43" t="s">
        <v>10</v>
      </c>
      <c r="F26" s="43" t="s">
        <v>11</v>
      </c>
      <c r="G26" s="44" t="s">
        <v>9</v>
      </c>
      <c r="H26" s="44" t="s">
        <v>5</v>
      </c>
      <c r="I26" s="45" t="s">
        <v>6</v>
      </c>
    </row>
    <row r="27" spans="1:15" x14ac:dyDescent="0.2">
      <c r="A27" s="4">
        <v>1</v>
      </c>
      <c r="B27" s="12" t="s">
        <v>48</v>
      </c>
      <c r="C27" s="5" t="s">
        <v>25</v>
      </c>
      <c r="D27" s="21">
        <v>0.48560178996652881</v>
      </c>
      <c r="E27" s="22">
        <v>0.43412793367615415</v>
      </c>
      <c r="F27" s="22">
        <v>0.43373137222299157</v>
      </c>
      <c r="G27" s="23">
        <v>0.46271411693468401</v>
      </c>
      <c r="H27" s="23">
        <v>0.4902738008654961</v>
      </c>
      <c r="I27" s="24">
        <v>0.55728827477849519</v>
      </c>
      <c r="J27" s="16"/>
    </row>
    <row r="28" spans="1:15" x14ac:dyDescent="0.2">
      <c r="A28" s="4">
        <v>2</v>
      </c>
      <c r="B28" s="12" t="s">
        <v>49</v>
      </c>
      <c r="C28" s="5" t="s">
        <v>26</v>
      </c>
      <c r="D28" s="21">
        <v>8.7701026028712548E-2</v>
      </c>
      <c r="E28" s="22">
        <v>0.1389674371293072</v>
      </c>
      <c r="F28" s="22">
        <v>0.1388612659717097</v>
      </c>
      <c r="G28" s="23">
        <v>0.12316040963351818</v>
      </c>
      <c r="H28" s="23">
        <v>0.11826094414708863</v>
      </c>
      <c r="I28" s="24">
        <v>0.10689437296673882</v>
      </c>
      <c r="J28" s="16"/>
    </row>
    <row r="29" spans="1:15" x14ac:dyDescent="0.2">
      <c r="A29" s="4">
        <v>3</v>
      </c>
      <c r="B29" s="12" t="s">
        <v>50</v>
      </c>
      <c r="C29" s="5" t="s">
        <v>34</v>
      </c>
      <c r="D29" s="21">
        <v>0.19307512269133154</v>
      </c>
      <c r="E29" s="22">
        <v>0.18812788526214497</v>
      </c>
      <c r="F29" s="22">
        <v>0.18416300492565307</v>
      </c>
      <c r="G29" s="23">
        <v>0.18346752235451091</v>
      </c>
      <c r="H29" s="23">
        <v>0.17717819600552009</v>
      </c>
      <c r="I29" s="24">
        <v>0.14003152206003</v>
      </c>
      <c r="J29" s="16"/>
    </row>
    <row r="30" spans="1:15" x14ac:dyDescent="0.2">
      <c r="A30" s="4">
        <v>4</v>
      </c>
      <c r="B30" s="12" t="s">
        <v>51</v>
      </c>
      <c r="C30" s="5" t="s">
        <v>33</v>
      </c>
      <c r="D30" s="21">
        <v>2.8213180537028978E-2</v>
      </c>
      <c r="E30" s="22">
        <v>2.9498165077895735E-2</v>
      </c>
      <c r="F30" s="22">
        <v>2.8188031346855734E-2</v>
      </c>
      <c r="G30" s="23">
        <v>2.6169930092237812E-2</v>
      </c>
      <c r="H30" s="23">
        <v>1.8953925973592117E-2</v>
      </c>
      <c r="I30" s="24">
        <v>2.4577646474116713E-2</v>
      </c>
      <c r="J30" s="16"/>
    </row>
    <row r="31" spans="1:15" x14ac:dyDescent="0.2">
      <c r="A31" s="4">
        <v>5</v>
      </c>
      <c r="B31" s="12" t="s">
        <v>52</v>
      </c>
      <c r="C31" s="5" t="s">
        <v>47</v>
      </c>
      <c r="D31" s="21">
        <v>3.9557577373115008E-2</v>
      </c>
      <c r="E31" s="22">
        <v>3.736052234230812E-2</v>
      </c>
      <c r="F31" s="22">
        <v>4.0588138533044701E-2</v>
      </c>
      <c r="G31" s="23">
        <v>3.9557687681908982E-2</v>
      </c>
      <c r="H31" s="23">
        <v>3.5350135196679809E-2</v>
      </c>
      <c r="I31" s="24">
        <v>2.4962257372445076E-2</v>
      </c>
      <c r="J31" s="16"/>
    </row>
    <row r="32" spans="1:15" x14ac:dyDescent="0.2">
      <c r="A32" s="4">
        <v>6</v>
      </c>
      <c r="B32" s="12" t="s">
        <v>53</v>
      </c>
      <c r="C32" s="5" t="s">
        <v>54</v>
      </c>
      <c r="D32" s="21">
        <v>1.3488922166385718E-2</v>
      </c>
      <c r="E32" s="22">
        <v>1.5367746859246779E-2</v>
      </c>
      <c r="F32" s="22">
        <v>1.6810241572317339E-2</v>
      </c>
      <c r="G32" s="23">
        <v>1.5419323994971916E-2</v>
      </c>
      <c r="H32" s="23">
        <v>1.4343595056241113E-2</v>
      </c>
      <c r="I32" s="24">
        <v>1.7719617999284086E-2</v>
      </c>
      <c r="J32" s="16"/>
    </row>
    <row r="33" spans="1:10" x14ac:dyDescent="0.2">
      <c r="A33" s="4">
        <v>7</v>
      </c>
      <c r="B33" s="12" t="s">
        <v>55</v>
      </c>
      <c r="C33" s="5" t="s">
        <v>35</v>
      </c>
      <c r="D33" s="21">
        <v>6.0701380055498272E-2</v>
      </c>
      <c r="E33" s="22">
        <v>6.2068208848218308E-2</v>
      </c>
      <c r="F33" s="22">
        <v>6.0432070692670592E-2</v>
      </c>
      <c r="G33" s="23">
        <v>5.6077527633630588E-2</v>
      </c>
      <c r="H33" s="23">
        <v>6.6470917000544499E-2</v>
      </c>
      <c r="I33" s="24">
        <v>5.8933797169157053E-2</v>
      </c>
      <c r="J33" s="16"/>
    </row>
    <row r="34" spans="1:10" x14ac:dyDescent="0.2">
      <c r="A34" s="4">
        <v>8</v>
      </c>
      <c r="B34" s="12" t="s">
        <v>56</v>
      </c>
      <c r="C34" s="5" t="s">
        <v>57</v>
      </c>
      <c r="D34" s="21">
        <v>7.3591156720560977E-2</v>
      </c>
      <c r="E34" s="22">
        <v>7.4075135102726147E-2</v>
      </c>
      <c r="F34" s="22">
        <v>7.4385837844623215E-2</v>
      </c>
      <c r="G34" s="23">
        <v>2.5412973433620027E-2</v>
      </c>
      <c r="H34" s="23">
        <v>2.8291607057091165E-2</v>
      </c>
      <c r="I34" s="24">
        <v>2.3219217369997672E-2</v>
      </c>
      <c r="J34" s="16"/>
    </row>
    <row r="35" spans="1:10" x14ac:dyDescent="0.2">
      <c r="A35" s="4">
        <v>9</v>
      </c>
      <c r="B35" s="12" t="s">
        <v>58</v>
      </c>
      <c r="C35" s="5" t="s">
        <v>59</v>
      </c>
      <c r="D35" s="25"/>
      <c r="E35" s="26"/>
      <c r="F35" s="26"/>
      <c r="G35" s="23">
        <v>6.2497639971863805E-3</v>
      </c>
      <c r="H35" s="23">
        <v>5.1814637192307243E-3</v>
      </c>
      <c r="I35" s="24">
        <v>4.6223636455374273E-3</v>
      </c>
      <c r="J35" s="16"/>
    </row>
    <row r="36" spans="1:10" x14ac:dyDescent="0.2">
      <c r="A36" s="4">
        <v>10</v>
      </c>
      <c r="B36" s="12" t="s">
        <v>60</v>
      </c>
      <c r="C36" s="5" t="s">
        <v>61</v>
      </c>
      <c r="D36" s="25"/>
      <c r="E36" s="26"/>
      <c r="F36" s="26"/>
      <c r="G36" s="23">
        <v>3.7230086191779282E-2</v>
      </c>
      <c r="H36" s="23">
        <v>2.5197949995544956E-2</v>
      </c>
      <c r="I36" s="24">
        <v>1.9961674711700895E-2</v>
      </c>
      <c r="J36" s="16"/>
    </row>
    <row r="37" spans="1:10" x14ac:dyDescent="0.2">
      <c r="A37" s="4">
        <v>11</v>
      </c>
      <c r="B37" s="12" t="s">
        <v>62</v>
      </c>
      <c r="C37" s="5" t="s">
        <v>63</v>
      </c>
      <c r="D37" s="21">
        <v>9.6428641833599016E-4</v>
      </c>
      <c r="E37" s="22">
        <v>1.0100550545181961E-3</v>
      </c>
      <c r="F37" s="22">
        <v>8.4528645384903322E-4</v>
      </c>
      <c r="G37" s="23">
        <v>3.2562326833703308E-4</v>
      </c>
      <c r="H37" s="23">
        <v>5.6116363072106267E-4</v>
      </c>
      <c r="I37" s="24">
        <v>5.3902505038768745E-4</v>
      </c>
      <c r="J37" s="16"/>
    </row>
    <row r="38" spans="1:10" x14ac:dyDescent="0.2">
      <c r="A38" s="4">
        <v>12</v>
      </c>
      <c r="B38" s="12" t="s">
        <v>64</v>
      </c>
      <c r="C38" s="5" t="s">
        <v>39</v>
      </c>
      <c r="D38" s="21">
        <v>1.5461143196222463E-3</v>
      </c>
      <c r="E38" s="22">
        <v>1.6177383360857459E-3</v>
      </c>
      <c r="F38" s="22">
        <v>1.5373341238662029E-3</v>
      </c>
      <c r="G38" s="23">
        <v>1.6500435998470274E-3</v>
      </c>
      <c r="H38" s="23">
        <v>1.6252162074344627E-3</v>
      </c>
      <c r="I38" s="24">
        <v>1.5513901970148987E-3</v>
      </c>
      <c r="J38" s="16"/>
    </row>
    <row r="39" spans="1:10" x14ac:dyDescent="0.2">
      <c r="A39" s="4">
        <v>13</v>
      </c>
      <c r="B39" s="12" t="s">
        <v>65</v>
      </c>
      <c r="C39" s="5" t="s">
        <v>66</v>
      </c>
      <c r="D39" s="21">
        <v>1.820866031408918E-3</v>
      </c>
      <c r="E39" s="22">
        <v>3.5415509466968321E-3</v>
      </c>
      <c r="F39" s="22">
        <v>2.7529235557944192E-3</v>
      </c>
      <c r="G39" s="23">
        <v>2.8867926887538552E-3</v>
      </c>
      <c r="H39" s="23">
        <v>3.9171176520226836E-3</v>
      </c>
      <c r="I39" s="24">
        <v>5.114015058671758E-3</v>
      </c>
      <c r="J39" s="16"/>
    </row>
    <row r="40" spans="1:10" x14ac:dyDescent="0.2">
      <c r="A40" s="4">
        <v>14</v>
      </c>
      <c r="B40" s="12" t="s">
        <v>67</v>
      </c>
      <c r="C40" s="5" t="s">
        <v>27</v>
      </c>
      <c r="D40" s="21">
        <v>1.8645656485233796E-4</v>
      </c>
      <c r="E40" s="22">
        <v>1.8892384506713364E-4</v>
      </c>
      <c r="F40" s="22">
        <v>1.8571471123353796E-4</v>
      </c>
      <c r="G40" s="23">
        <v>2.4650149530195298E-4</v>
      </c>
      <c r="H40" s="23">
        <v>2.658671451866756E-4</v>
      </c>
      <c r="I40" s="24">
        <v>1.2053819536640628E-4</v>
      </c>
      <c r="J40" s="16"/>
    </row>
    <row r="41" spans="1:10" x14ac:dyDescent="0.2">
      <c r="A41" s="4">
        <v>15</v>
      </c>
      <c r="B41" s="12" t="s">
        <v>68</v>
      </c>
      <c r="C41" s="5" t="s">
        <v>69</v>
      </c>
      <c r="D41" s="21">
        <v>1.3552121126618553E-2</v>
      </c>
      <c r="E41" s="22">
        <v>1.4048697519630549E-2</v>
      </c>
      <c r="F41" s="22">
        <v>1.7518778045390856E-2</v>
      </c>
      <c r="G41" s="23">
        <v>1.9431696999712176E-2</v>
      </c>
      <c r="H41" s="23">
        <v>1.4128100347605975E-2</v>
      </c>
      <c r="I41" s="24">
        <v>1.4464286951056358E-2</v>
      </c>
      <c r="J41" s="16"/>
    </row>
    <row r="42" spans="1:10" x14ac:dyDescent="0.2">
      <c r="A42" s="4"/>
      <c r="B42" s="12"/>
      <c r="C42" s="5"/>
      <c r="D42" s="27"/>
      <c r="E42" s="28"/>
      <c r="F42" s="28"/>
      <c r="G42" s="28"/>
      <c r="H42" s="29"/>
      <c r="I42" s="30"/>
    </row>
    <row r="43" spans="1:10" x14ac:dyDescent="0.2">
      <c r="A43" s="4"/>
      <c r="B43" s="12" t="s">
        <v>7</v>
      </c>
      <c r="C43" s="5"/>
      <c r="D43" s="21">
        <f t="shared" ref="D43:I43" si="7">SUM(D27:D41)</f>
        <v>1</v>
      </c>
      <c r="E43" s="22">
        <f t="shared" si="7"/>
        <v>0.99999999999999978</v>
      </c>
      <c r="F43" s="22">
        <f t="shared" si="7"/>
        <v>1</v>
      </c>
      <c r="G43" s="22">
        <f t="shared" si="7"/>
        <v>0.99999999999999989</v>
      </c>
      <c r="H43" s="23">
        <f t="shared" si="7"/>
        <v>1.0000000000000002</v>
      </c>
      <c r="I43" s="24">
        <f t="shared" si="7"/>
        <v>1</v>
      </c>
    </row>
    <row r="44" spans="1:10" ht="12.75" thickBot="1" x14ac:dyDescent="0.25">
      <c r="A44" s="6"/>
      <c r="B44" s="13"/>
      <c r="C44" s="7"/>
      <c r="D44" s="14"/>
      <c r="E44" s="13"/>
      <c r="F44" s="13"/>
      <c r="G44" s="13"/>
      <c r="H44" s="7"/>
      <c r="I44" s="8"/>
    </row>
    <row r="53" ht="163.5" customHeight="1" x14ac:dyDescent="0.2"/>
  </sheetData>
  <pageMargins left="0.75" right="0.75" top="1.25" bottom="0.75" header="0.75" footer="0.3"/>
  <pageSetup scale="57" orientation="landscape" r:id="rId1"/>
  <headerFooter>
    <oddHeader>&amp;LEL PASO ELECTRIC COMPANY
2021 TEXAS RATE CASE FILING
HISTORICAL ALLOCATOR COMPARISON&amp;C&amp;A&amp;REXHIBIT MC-5
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950EA-1477-4400-8B26-8A0E7604EB4D}">
  <dimension ref="A1:O51"/>
  <sheetViews>
    <sheetView topLeftCell="A29" zoomScaleNormal="100" workbookViewId="0">
      <selection activeCell="Q36" sqref="Q36"/>
    </sheetView>
  </sheetViews>
  <sheetFormatPr defaultColWidth="9.140625" defaultRowHeight="12" x14ac:dyDescent="0.2"/>
  <cols>
    <col min="1" max="1" width="3" style="1" bestFit="1" customWidth="1"/>
    <col min="2" max="2" width="13.5703125" style="15" bestFit="1" customWidth="1"/>
    <col min="3" max="3" width="34.28515625" style="1" bestFit="1" customWidth="1"/>
    <col min="4" max="9" width="10.7109375" style="1" customWidth="1"/>
    <col min="10" max="10" width="2.7109375" style="1" customWidth="1"/>
    <col min="11" max="15" width="10.7109375" style="1" customWidth="1"/>
    <col min="16" max="16" width="9.140625" style="1"/>
    <col min="17" max="17" width="29.28515625" style="1" customWidth="1"/>
    <col min="18" max="16384" width="9.140625" style="1"/>
  </cols>
  <sheetData>
    <row r="1" spans="1:15" ht="12.75" thickBot="1" x14ac:dyDescent="0.25">
      <c r="A1" s="9"/>
      <c r="B1" s="37"/>
      <c r="C1" s="10"/>
      <c r="D1" s="9" t="s">
        <v>14</v>
      </c>
      <c r="E1" s="10" t="s">
        <v>14</v>
      </c>
      <c r="F1" s="10" t="s">
        <v>14</v>
      </c>
      <c r="G1" s="10" t="s">
        <v>14</v>
      </c>
      <c r="H1" s="10" t="s">
        <v>14</v>
      </c>
      <c r="I1" s="11" t="s">
        <v>14</v>
      </c>
      <c r="K1" s="9" t="s">
        <v>70</v>
      </c>
      <c r="L1" s="10" t="s">
        <v>70</v>
      </c>
      <c r="M1" s="10" t="s">
        <v>70</v>
      </c>
      <c r="N1" s="10" t="s">
        <v>70</v>
      </c>
      <c r="O1" s="11" t="s">
        <v>70</v>
      </c>
    </row>
    <row r="2" spans="1:15" ht="24" x14ac:dyDescent="0.2">
      <c r="A2" s="2"/>
      <c r="B2" s="38" t="s">
        <v>0</v>
      </c>
      <c r="C2" s="3" t="s">
        <v>1</v>
      </c>
      <c r="D2" s="42" t="s">
        <v>8</v>
      </c>
      <c r="E2" s="43" t="s">
        <v>10</v>
      </c>
      <c r="F2" s="43" t="s">
        <v>11</v>
      </c>
      <c r="G2" s="44" t="s">
        <v>9</v>
      </c>
      <c r="H2" s="44" t="s">
        <v>5</v>
      </c>
      <c r="I2" s="45" t="s">
        <v>6</v>
      </c>
      <c r="K2" s="46" t="s">
        <v>10</v>
      </c>
      <c r="L2" s="43" t="s">
        <v>11</v>
      </c>
      <c r="M2" s="44" t="s">
        <v>9</v>
      </c>
      <c r="N2" s="44" t="s">
        <v>5</v>
      </c>
      <c r="O2" s="45" t="s">
        <v>6</v>
      </c>
    </row>
    <row r="3" spans="1:15" x14ac:dyDescent="0.2">
      <c r="A3" s="4">
        <v>1</v>
      </c>
      <c r="B3" s="12" t="s">
        <v>15</v>
      </c>
      <c r="C3" s="5" t="s">
        <v>25</v>
      </c>
      <c r="D3" s="21">
        <v>0.42010836370657517</v>
      </c>
      <c r="E3" s="22">
        <v>0.42227865348239207</v>
      </c>
      <c r="F3" s="22">
        <v>0.42716322422730685</v>
      </c>
      <c r="G3" s="23">
        <v>0.45454125987975919</v>
      </c>
      <c r="H3" s="23">
        <v>0.47734720070297054</v>
      </c>
      <c r="I3" s="24">
        <v>0.55227530737228581</v>
      </c>
      <c r="K3" s="31">
        <f t="shared" ref="K3:K20" si="0">E3-D3</f>
        <v>2.1702897758169026E-3</v>
      </c>
      <c r="L3" s="29">
        <f t="shared" ref="L3:O3" si="1">F3-E3</f>
        <v>4.8845707449147735E-3</v>
      </c>
      <c r="M3" s="29">
        <f t="shared" si="1"/>
        <v>2.7378035652452337E-2</v>
      </c>
      <c r="N3" s="29">
        <f t="shared" si="1"/>
        <v>2.2805940823211357E-2</v>
      </c>
      <c r="O3" s="30">
        <f t="shared" si="1"/>
        <v>7.4928106669315264E-2</v>
      </c>
    </row>
    <row r="4" spans="1:15" x14ac:dyDescent="0.2">
      <c r="A4" s="4">
        <v>2</v>
      </c>
      <c r="B4" s="12" t="s">
        <v>16</v>
      </c>
      <c r="C4" s="5" t="s">
        <v>26</v>
      </c>
      <c r="D4" s="21">
        <v>5.5938873406319069E-2</v>
      </c>
      <c r="E4" s="22">
        <v>5.6740321598700759E-2</v>
      </c>
      <c r="F4" s="22">
        <v>6.0824686299831926E-2</v>
      </c>
      <c r="G4" s="23">
        <v>5.7880261475720139E-2</v>
      </c>
      <c r="H4" s="23">
        <v>5.3819789289800836E-2</v>
      </c>
      <c r="I4" s="24">
        <v>4.7511438830848352E-2</v>
      </c>
      <c r="K4" s="31">
        <f t="shared" si="0"/>
        <v>8.0144819238169018E-4</v>
      </c>
      <c r="L4" s="29">
        <f t="shared" ref="L4:L20" si="2">F4-E4</f>
        <v>4.0843647011311671E-3</v>
      </c>
      <c r="M4" s="29">
        <f t="shared" ref="M4:M20" si="3">G4-F4</f>
        <v>-2.9444248241117868E-3</v>
      </c>
      <c r="N4" s="29">
        <f t="shared" ref="N4:N20" si="4">H4-G4</f>
        <v>-4.0604721859193033E-3</v>
      </c>
      <c r="O4" s="30">
        <f t="shared" ref="O4:O20" si="5">I4-H4</f>
        <v>-6.3083504589524844E-3</v>
      </c>
    </row>
    <row r="5" spans="1:15" x14ac:dyDescent="0.2">
      <c r="A5" s="4">
        <v>3</v>
      </c>
      <c r="B5" s="12" t="s">
        <v>17</v>
      </c>
      <c r="C5" s="5" t="s">
        <v>27</v>
      </c>
      <c r="D5" s="21">
        <v>0</v>
      </c>
      <c r="E5" s="22">
        <v>0</v>
      </c>
      <c r="F5" s="22">
        <v>0</v>
      </c>
      <c r="G5" s="23">
        <v>0</v>
      </c>
      <c r="H5" s="23">
        <v>0</v>
      </c>
      <c r="I5" s="24">
        <v>0</v>
      </c>
      <c r="K5" s="31">
        <f t="shared" si="0"/>
        <v>0</v>
      </c>
      <c r="L5" s="29">
        <f t="shared" si="2"/>
        <v>0</v>
      </c>
      <c r="M5" s="29">
        <f t="shared" si="3"/>
        <v>0</v>
      </c>
      <c r="N5" s="29">
        <f t="shared" si="4"/>
        <v>0</v>
      </c>
      <c r="O5" s="30">
        <f t="shared" si="5"/>
        <v>0</v>
      </c>
    </row>
    <row r="6" spans="1:15" x14ac:dyDescent="0.2">
      <c r="A6" s="4">
        <v>4</v>
      </c>
      <c r="B6" s="12" t="s">
        <v>18</v>
      </c>
      <c r="C6" s="5" t="s">
        <v>2</v>
      </c>
      <c r="D6" s="21">
        <v>0</v>
      </c>
      <c r="E6" s="22">
        <v>0</v>
      </c>
      <c r="F6" s="22">
        <v>0</v>
      </c>
      <c r="G6" s="23">
        <v>0</v>
      </c>
      <c r="H6" s="23">
        <v>0</v>
      </c>
      <c r="I6" s="24">
        <v>0</v>
      </c>
      <c r="K6" s="31">
        <f t="shared" si="0"/>
        <v>0</v>
      </c>
      <c r="L6" s="29">
        <f t="shared" si="2"/>
        <v>0</v>
      </c>
      <c r="M6" s="29">
        <f t="shared" si="3"/>
        <v>0</v>
      </c>
      <c r="N6" s="29">
        <f t="shared" si="4"/>
        <v>0</v>
      </c>
      <c r="O6" s="30">
        <f t="shared" si="5"/>
        <v>0</v>
      </c>
    </row>
    <row r="7" spans="1:15" x14ac:dyDescent="0.2">
      <c r="A7" s="4">
        <v>5</v>
      </c>
      <c r="B7" s="12" t="s">
        <v>19</v>
      </c>
      <c r="C7" s="5" t="s">
        <v>3</v>
      </c>
      <c r="D7" s="21">
        <v>1.8325931400599185E-4</v>
      </c>
      <c r="E7" s="22">
        <v>1.8479456500141225E-4</v>
      </c>
      <c r="F7" s="22">
        <v>1.8379858778704155E-4</v>
      </c>
      <c r="G7" s="23">
        <v>1.3898712532864915E-4</v>
      </c>
      <c r="H7" s="23">
        <v>1.7240497616806996E-4</v>
      </c>
      <c r="I7" s="24">
        <v>1.3008882363653904E-4</v>
      </c>
      <c r="K7" s="31">
        <f t="shared" si="0"/>
        <v>1.5352509954204025E-6</v>
      </c>
      <c r="L7" s="29">
        <f t="shared" si="2"/>
        <v>-9.9597721437070228E-7</v>
      </c>
      <c r="M7" s="29">
        <f t="shared" si="3"/>
        <v>-4.4811462458392397E-5</v>
      </c>
      <c r="N7" s="29">
        <f t="shared" si="4"/>
        <v>3.3417850839420805E-5</v>
      </c>
      <c r="O7" s="30">
        <f t="shared" si="5"/>
        <v>-4.2316152531530923E-5</v>
      </c>
    </row>
    <row r="8" spans="1:15" x14ac:dyDescent="0.2">
      <c r="A8" s="4">
        <v>6</v>
      </c>
      <c r="B8" s="12" t="s">
        <v>20</v>
      </c>
      <c r="C8" s="5" t="s">
        <v>28</v>
      </c>
      <c r="D8" s="21">
        <v>1.6256130925205599E-3</v>
      </c>
      <c r="E8" s="22">
        <v>1.6266814078470309E-3</v>
      </c>
      <c r="F8" s="22">
        <v>0</v>
      </c>
      <c r="G8" s="23">
        <v>0</v>
      </c>
      <c r="H8" s="23">
        <v>0</v>
      </c>
      <c r="I8" s="24">
        <v>0</v>
      </c>
      <c r="K8" s="31">
        <f t="shared" si="0"/>
        <v>1.0683153264709998E-6</v>
      </c>
      <c r="L8" s="29">
        <f t="shared" si="2"/>
        <v>-1.6266814078470309E-3</v>
      </c>
      <c r="M8" s="29">
        <f t="shared" si="3"/>
        <v>0</v>
      </c>
      <c r="N8" s="29">
        <f t="shared" si="4"/>
        <v>0</v>
      </c>
      <c r="O8" s="30">
        <f t="shared" si="5"/>
        <v>0</v>
      </c>
    </row>
    <row r="9" spans="1:15" x14ac:dyDescent="0.2">
      <c r="A9" s="4">
        <v>7</v>
      </c>
      <c r="B9" s="12" t="s">
        <v>29</v>
      </c>
      <c r="C9" s="5" t="s">
        <v>30</v>
      </c>
      <c r="D9" s="21">
        <v>1.6198440743501175E-2</v>
      </c>
      <c r="E9" s="22">
        <v>1.4672882397922913E-2</v>
      </c>
      <c r="F9" s="22">
        <v>1.7999316079035921E-2</v>
      </c>
      <c r="G9" s="23">
        <v>1.626047930584415E-2</v>
      </c>
      <c r="H9" s="23">
        <v>1.7312497257403334E-2</v>
      </c>
      <c r="I9" s="24">
        <v>1.5939721218943024E-2</v>
      </c>
      <c r="K9" s="31">
        <f t="shared" si="0"/>
        <v>-1.525558345578262E-3</v>
      </c>
      <c r="L9" s="29">
        <f t="shared" si="2"/>
        <v>3.3264336811130082E-3</v>
      </c>
      <c r="M9" s="29">
        <f t="shared" si="3"/>
        <v>-1.7388367731917716E-3</v>
      </c>
      <c r="N9" s="29">
        <f t="shared" si="4"/>
        <v>1.0520179515591845E-3</v>
      </c>
      <c r="O9" s="30">
        <f t="shared" si="5"/>
        <v>-1.3727760384603105E-3</v>
      </c>
    </row>
    <row r="10" spans="1:15" x14ac:dyDescent="0.2">
      <c r="A10" s="4">
        <v>8</v>
      </c>
      <c r="B10" s="12" t="s">
        <v>21</v>
      </c>
      <c r="C10" s="5" t="s">
        <v>31</v>
      </c>
      <c r="D10" s="21">
        <v>5.7541845875496052E-3</v>
      </c>
      <c r="E10" s="22">
        <v>5.7776325642882667E-3</v>
      </c>
      <c r="F10" s="22">
        <v>5.6854191919697757E-3</v>
      </c>
      <c r="G10" s="23">
        <v>5.346487815220023E-3</v>
      </c>
      <c r="H10" s="23">
        <v>5.004711626586545E-3</v>
      </c>
      <c r="I10" s="24">
        <v>5.1795279808764675E-3</v>
      </c>
      <c r="K10" s="31">
        <f t="shared" si="0"/>
        <v>2.344797673866153E-5</v>
      </c>
      <c r="L10" s="29">
        <f t="shared" si="2"/>
        <v>-9.2213372318490985E-5</v>
      </c>
      <c r="M10" s="29">
        <f t="shared" si="3"/>
        <v>-3.389313767497527E-4</v>
      </c>
      <c r="N10" s="29">
        <f t="shared" si="4"/>
        <v>-3.4177618863347799E-4</v>
      </c>
      <c r="O10" s="30">
        <f t="shared" si="5"/>
        <v>1.7481635428992243E-4</v>
      </c>
    </row>
    <row r="11" spans="1:15" x14ac:dyDescent="0.2">
      <c r="A11" s="4">
        <v>9</v>
      </c>
      <c r="B11" s="12" t="s">
        <v>4</v>
      </c>
      <c r="C11" s="5" t="s">
        <v>32</v>
      </c>
      <c r="D11" s="21">
        <v>6.1336164348881539E-4</v>
      </c>
      <c r="E11" s="22">
        <v>6.6938776704234839E-4</v>
      </c>
      <c r="F11" s="22">
        <v>4.3661989161992206E-4</v>
      </c>
      <c r="G11" s="23">
        <v>3.4829189457161126E-4</v>
      </c>
      <c r="H11" s="23">
        <v>2.8148715899087111E-4</v>
      </c>
      <c r="I11" s="24">
        <v>2.5525993790402146E-4</v>
      </c>
      <c r="K11" s="31">
        <f t="shared" si="0"/>
        <v>5.6026123553533E-5</v>
      </c>
      <c r="L11" s="29">
        <f t="shared" si="2"/>
        <v>-2.3276787542242632E-4</v>
      </c>
      <c r="M11" s="29">
        <f t="shared" si="3"/>
        <v>-8.8327997048310799E-5</v>
      </c>
      <c r="N11" s="29">
        <f t="shared" si="4"/>
        <v>-6.6804735580740151E-5</v>
      </c>
      <c r="O11" s="30">
        <f t="shared" si="5"/>
        <v>-2.6227221086849652E-5</v>
      </c>
    </row>
    <row r="12" spans="1:15" x14ac:dyDescent="0.2">
      <c r="A12" s="4">
        <v>10</v>
      </c>
      <c r="B12" s="12" t="s">
        <v>22</v>
      </c>
      <c r="C12" s="5" t="s">
        <v>33</v>
      </c>
      <c r="D12" s="21">
        <v>8.1417677445923579E-4</v>
      </c>
      <c r="E12" s="22">
        <v>8.2887778963084628E-4</v>
      </c>
      <c r="F12" s="22">
        <v>4.464705590607934E-4</v>
      </c>
      <c r="G12" s="23">
        <v>6.040087273953118E-4</v>
      </c>
      <c r="H12" s="23">
        <v>6.1361517522628961E-4</v>
      </c>
      <c r="I12" s="24">
        <v>9.6965791427958744E-4</v>
      </c>
      <c r="K12" s="31">
        <f t="shared" si="0"/>
        <v>1.4701015171610489E-5</v>
      </c>
      <c r="L12" s="29">
        <f t="shared" si="2"/>
        <v>-3.8240723057005288E-4</v>
      </c>
      <c r="M12" s="29">
        <f t="shared" si="3"/>
        <v>1.575381683345184E-4</v>
      </c>
      <c r="N12" s="29">
        <f t="shared" si="4"/>
        <v>9.6064478309778158E-6</v>
      </c>
      <c r="O12" s="30">
        <f t="shared" si="5"/>
        <v>3.5604273905329783E-4</v>
      </c>
    </row>
    <row r="13" spans="1:15" x14ac:dyDescent="0.2">
      <c r="A13" s="4">
        <v>11</v>
      </c>
      <c r="B13" s="12" t="s">
        <v>23</v>
      </c>
      <c r="C13" s="5" t="s">
        <v>34</v>
      </c>
      <c r="D13" s="21">
        <v>0.28360046023577917</v>
      </c>
      <c r="E13" s="22">
        <v>0.28517687910578204</v>
      </c>
      <c r="F13" s="22">
        <v>0.28436364240846146</v>
      </c>
      <c r="G13" s="23">
        <v>0.27371286217683932</v>
      </c>
      <c r="H13" s="23">
        <v>0.26478128966568126</v>
      </c>
      <c r="I13" s="24">
        <v>0.21131447119890601</v>
      </c>
      <c r="K13" s="31">
        <f t="shared" si="0"/>
        <v>1.5764188700028714E-3</v>
      </c>
      <c r="L13" s="29">
        <f t="shared" si="2"/>
        <v>-8.1323669732058512E-4</v>
      </c>
      <c r="M13" s="29">
        <f t="shared" si="3"/>
        <v>-1.0650780231622137E-2</v>
      </c>
      <c r="N13" s="29">
        <f t="shared" si="4"/>
        <v>-8.9315725111580591E-3</v>
      </c>
      <c r="O13" s="30">
        <f t="shared" si="5"/>
        <v>-5.3466818466775257E-2</v>
      </c>
    </row>
    <row r="14" spans="1:15" x14ac:dyDescent="0.2">
      <c r="A14" s="4">
        <v>12</v>
      </c>
      <c r="B14" s="12" t="s">
        <v>24</v>
      </c>
      <c r="C14" s="5" t="s">
        <v>35</v>
      </c>
      <c r="D14" s="21">
        <v>8.2826232910753514E-2</v>
      </c>
      <c r="E14" s="22">
        <v>8.1821306111922912E-2</v>
      </c>
      <c r="F14" s="22">
        <v>8.2171273429721886E-2</v>
      </c>
      <c r="G14" s="23">
        <v>7.74520648661218E-2</v>
      </c>
      <c r="H14" s="23">
        <v>7.7161524402470913E-2</v>
      </c>
      <c r="I14" s="24">
        <v>6.8718269726257455E-2</v>
      </c>
      <c r="K14" s="31">
        <f t="shared" si="0"/>
        <v>-1.0049267988306021E-3</v>
      </c>
      <c r="L14" s="29">
        <f t="shared" si="2"/>
        <v>3.4996731779897428E-4</v>
      </c>
      <c r="M14" s="29">
        <f t="shared" si="3"/>
        <v>-4.7192085636000858E-3</v>
      </c>
      <c r="N14" s="29">
        <f t="shared" si="4"/>
        <v>-2.9054046365088737E-4</v>
      </c>
      <c r="O14" s="30">
        <f t="shared" si="5"/>
        <v>-8.4432546762134575E-3</v>
      </c>
    </row>
    <row r="15" spans="1:15" x14ac:dyDescent="0.2">
      <c r="A15" s="4">
        <v>13</v>
      </c>
      <c r="B15" s="12" t="s">
        <v>36</v>
      </c>
      <c r="C15" s="5" t="s">
        <v>37</v>
      </c>
      <c r="D15" s="21">
        <v>3.0051538259809871E-2</v>
      </c>
      <c r="E15" s="22">
        <v>3.0173996578509221E-2</v>
      </c>
      <c r="F15" s="22">
        <v>2.9854178465557119E-2</v>
      </c>
      <c r="G15" s="23">
        <v>2.9623147353832986E-2</v>
      </c>
      <c r="H15" s="23">
        <v>2.8625809589034396E-2</v>
      </c>
      <c r="I15" s="24">
        <v>2.7698625552947054E-2</v>
      </c>
      <c r="K15" s="31">
        <f t="shared" si="0"/>
        <v>1.2245831869935053E-4</v>
      </c>
      <c r="L15" s="29">
        <f t="shared" si="2"/>
        <v>-3.1981811295210202E-4</v>
      </c>
      <c r="M15" s="29">
        <f t="shared" si="3"/>
        <v>-2.3103111172413301E-4</v>
      </c>
      <c r="N15" s="29">
        <f t="shared" si="4"/>
        <v>-9.9733776479858996E-4</v>
      </c>
      <c r="O15" s="30">
        <f t="shared" si="5"/>
        <v>-9.2718403608734248E-4</v>
      </c>
    </row>
    <row r="16" spans="1:15" x14ac:dyDescent="0.2">
      <c r="A16" s="4">
        <v>14</v>
      </c>
      <c r="B16" s="12" t="s">
        <v>38</v>
      </c>
      <c r="C16" s="5" t="s">
        <v>39</v>
      </c>
      <c r="D16" s="21">
        <v>0</v>
      </c>
      <c r="E16" s="22">
        <v>0</v>
      </c>
      <c r="F16" s="22">
        <v>0</v>
      </c>
      <c r="G16" s="23">
        <v>0</v>
      </c>
      <c r="H16" s="23">
        <v>0</v>
      </c>
      <c r="I16" s="24">
        <v>0</v>
      </c>
      <c r="K16" s="31">
        <f t="shared" si="0"/>
        <v>0</v>
      </c>
      <c r="L16" s="29">
        <f t="shared" si="2"/>
        <v>0</v>
      </c>
      <c r="M16" s="29">
        <f t="shared" si="3"/>
        <v>0</v>
      </c>
      <c r="N16" s="29">
        <f t="shared" si="4"/>
        <v>0</v>
      </c>
      <c r="O16" s="30">
        <f t="shared" si="5"/>
        <v>0</v>
      </c>
    </row>
    <row r="17" spans="1:15" x14ac:dyDescent="0.2">
      <c r="A17" s="4">
        <v>15</v>
      </c>
      <c r="B17" s="12" t="s">
        <v>40</v>
      </c>
      <c r="C17" s="5" t="s">
        <v>41</v>
      </c>
      <c r="D17" s="21">
        <v>3.6277984102709247E-3</v>
      </c>
      <c r="E17" s="22">
        <v>3.64258148360518E-3</v>
      </c>
      <c r="F17" s="22">
        <v>3.698952582245587E-3</v>
      </c>
      <c r="G17" s="23">
        <v>3.6662311081476465E-3</v>
      </c>
      <c r="H17" s="23">
        <v>3.4367660074880084E-3</v>
      </c>
      <c r="I17" s="24">
        <v>3.4324964533880946E-3</v>
      </c>
      <c r="K17" s="31">
        <f t="shared" si="0"/>
        <v>1.4783073334255319E-5</v>
      </c>
      <c r="L17" s="29">
        <f t="shared" si="2"/>
        <v>5.6371098640406979E-5</v>
      </c>
      <c r="M17" s="29">
        <f t="shared" si="3"/>
        <v>-3.2721474097940472E-5</v>
      </c>
      <c r="N17" s="29">
        <f t="shared" si="4"/>
        <v>-2.2946510065963805E-4</v>
      </c>
      <c r="O17" s="30">
        <f t="shared" si="5"/>
        <v>-4.2695540999138429E-6</v>
      </c>
    </row>
    <row r="18" spans="1:15" x14ac:dyDescent="0.2">
      <c r="A18" s="4">
        <v>16</v>
      </c>
      <c r="B18" s="12" t="s">
        <v>42</v>
      </c>
      <c r="C18" s="5" t="s">
        <v>43</v>
      </c>
      <c r="D18" s="21">
        <v>3.1241698190891447E-2</v>
      </c>
      <c r="E18" s="22">
        <v>3.1369006343994733E-2</v>
      </c>
      <c r="F18" s="22">
        <v>3.2514451794171118E-2</v>
      </c>
      <c r="G18" s="23">
        <v>3.3729326194958345E-2</v>
      </c>
      <c r="H18" s="23">
        <v>3.2593743591474808E-2</v>
      </c>
      <c r="I18" s="24">
        <v>3.4966086712878701E-2</v>
      </c>
      <c r="K18" s="31">
        <f t="shared" si="0"/>
        <v>1.2730815310328658E-4</v>
      </c>
      <c r="L18" s="29">
        <f t="shared" si="2"/>
        <v>1.1454454501763842E-3</v>
      </c>
      <c r="M18" s="29">
        <f t="shared" si="3"/>
        <v>1.2148744007872275E-3</v>
      </c>
      <c r="N18" s="29">
        <f t="shared" si="4"/>
        <v>-1.135582603483537E-3</v>
      </c>
      <c r="O18" s="30">
        <f t="shared" si="5"/>
        <v>2.3723431214038929E-3</v>
      </c>
    </row>
    <row r="19" spans="1:15" x14ac:dyDescent="0.2">
      <c r="A19" s="4">
        <v>17</v>
      </c>
      <c r="B19" s="12" t="s">
        <v>44</v>
      </c>
      <c r="C19" s="5" t="s">
        <v>45</v>
      </c>
      <c r="D19" s="21">
        <v>1.0224436522819408E-5</v>
      </c>
      <c r="E19" s="22">
        <v>1.0266100523357682E-5</v>
      </c>
      <c r="F19" s="22">
        <v>8.0523705374247196E-6</v>
      </c>
      <c r="G19" s="23">
        <v>1.0226445602926001E-5</v>
      </c>
      <c r="H19" s="23">
        <v>1.2317043981083518E-5</v>
      </c>
      <c r="I19" s="24">
        <v>1.1276969508236618E-5</v>
      </c>
      <c r="K19" s="31">
        <f t="shared" si="0"/>
        <v>4.1664000538274001E-8</v>
      </c>
      <c r="L19" s="29">
        <f t="shared" si="2"/>
        <v>-2.2137299859329622E-6</v>
      </c>
      <c r="M19" s="29">
        <f t="shared" si="3"/>
        <v>2.1740750655012814E-6</v>
      </c>
      <c r="N19" s="29">
        <f t="shared" si="4"/>
        <v>2.0905983781575166E-6</v>
      </c>
      <c r="O19" s="30">
        <f t="shared" si="5"/>
        <v>-1.0400744728468993E-6</v>
      </c>
    </row>
    <row r="20" spans="1:15" x14ac:dyDescent="0.2">
      <c r="A20" s="4">
        <v>18</v>
      </c>
      <c r="B20" s="12" t="s">
        <v>46</v>
      </c>
      <c r="C20" s="5" t="s">
        <v>47</v>
      </c>
      <c r="D20" s="21">
        <v>6.7405774287552886E-2</v>
      </c>
      <c r="E20" s="22">
        <v>6.5026732702836959E-2</v>
      </c>
      <c r="F20" s="22">
        <v>5.4649914112693015E-2</v>
      </c>
      <c r="G20" s="23">
        <v>4.6686365630657811E-2</v>
      </c>
      <c r="H20" s="23">
        <v>3.8836843512722978E-2</v>
      </c>
      <c r="I20" s="24">
        <v>3.159777130734074E-2</v>
      </c>
      <c r="K20" s="31">
        <f t="shared" si="0"/>
        <v>-2.3790415847159269E-3</v>
      </c>
      <c r="L20" s="29">
        <f t="shared" si="2"/>
        <v>-1.0376818590143944E-2</v>
      </c>
      <c r="M20" s="29">
        <f t="shared" si="3"/>
        <v>-7.9635484820352043E-3</v>
      </c>
      <c r="N20" s="29">
        <f t="shared" si="4"/>
        <v>-7.8495221179348332E-3</v>
      </c>
      <c r="O20" s="30">
        <f t="shared" si="5"/>
        <v>-7.2390722053822382E-3</v>
      </c>
    </row>
    <row r="21" spans="1:15" x14ac:dyDescent="0.2">
      <c r="A21" s="4"/>
      <c r="B21" s="12"/>
      <c r="C21" s="5"/>
      <c r="D21" s="27"/>
      <c r="E21" s="28"/>
      <c r="F21" s="28"/>
      <c r="G21" s="28"/>
      <c r="H21" s="29"/>
      <c r="I21" s="30"/>
      <c r="K21" s="31"/>
      <c r="L21" s="29"/>
      <c r="M21" s="29"/>
      <c r="N21" s="29"/>
      <c r="O21" s="30"/>
    </row>
    <row r="22" spans="1:15" x14ac:dyDescent="0.2">
      <c r="A22" s="4"/>
      <c r="B22" s="12" t="s">
        <v>7</v>
      </c>
      <c r="C22" s="5"/>
      <c r="D22" s="21">
        <f t="shared" ref="D22:I22" si="6">SUM(D3:D20)</f>
        <v>1.0000000000000002</v>
      </c>
      <c r="E22" s="22">
        <f t="shared" si="6"/>
        <v>1</v>
      </c>
      <c r="F22" s="22">
        <f t="shared" si="6"/>
        <v>0.99999999999999989</v>
      </c>
      <c r="G22" s="22">
        <f t="shared" si="6"/>
        <v>1</v>
      </c>
      <c r="H22" s="23">
        <f t="shared" si="6"/>
        <v>1</v>
      </c>
      <c r="I22" s="24">
        <f t="shared" si="6"/>
        <v>1</v>
      </c>
      <c r="K22" s="31">
        <f>E22-D22</f>
        <v>0</v>
      </c>
      <c r="L22" s="29">
        <f>F22-E22</f>
        <v>0</v>
      </c>
      <c r="M22" s="29">
        <f>G22-F22</f>
        <v>0</v>
      </c>
      <c r="N22" s="29">
        <f>H22-G22</f>
        <v>0</v>
      </c>
      <c r="O22" s="30">
        <f>I22-H22</f>
        <v>0</v>
      </c>
    </row>
    <row r="23" spans="1:15" ht="12.75" thickBot="1" x14ac:dyDescent="0.25">
      <c r="A23" s="6"/>
      <c r="B23" s="13"/>
      <c r="C23" s="7"/>
      <c r="D23" s="14"/>
      <c r="E23" s="13"/>
      <c r="F23" s="13"/>
      <c r="G23" s="13"/>
      <c r="H23" s="7"/>
      <c r="I23" s="8"/>
      <c r="K23" s="18"/>
      <c r="L23" s="19"/>
      <c r="M23" s="19"/>
      <c r="N23" s="19"/>
      <c r="O23" s="20"/>
    </row>
    <row r="24" spans="1:15" s="5" customFormat="1" ht="12.75" thickBot="1" x14ac:dyDescent="0.25">
      <c r="B24" s="12"/>
    </row>
    <row r="25" spans="1:15" ht="12.75" thickBot="1" x14ac:dyDescent="0.25">
      <c r="A25" s="9"/>
      <c r="B25" s="37"/>
      <c r="C25" s="10"/>
      <c r="D25" s="9" t="s">
        <v>14</v>
      </c>
      <c r="E25" s="10" t="s">
        <v>14</v>
      </c>
      <c r="F25" s="10" t="s">
        <v>14</v>
      </c>
      <c r="G25" s="10" t="s">
        <v>14</v>
      </c>
      <c r="H25" s="10" t="s">
        <v>14</v>
      </c>
      <c r="I25" s="11" t="s">
        <v>14</v>
      </c>
    </row>
    <row r="26" spans="1:15" ht="24" x14ac:dyDescent="0.2">
      <c r="A26" s="2"/>
      <c r="B26" s="38" t="s">
        <v>0</v>
      </c>
      <c r="C26" s="3" t="s">
        <v>1</v>
      </c>
      <c r="D26" s="42" t="s">
        <v>8</v>
      </c>
      <c r="E26" s="43" t="s">
        <v>10</v>
      </c>
      <c r="F26" s="43" t="s">
        <v>11</v>
      </c>
      <c r="G26" s="44" t="s">
        <v>9</v>
      </c>
      <c r="H26" s="44" t="s">
        <v>5</v>
      </c>
      <c r="I26" s="45" t="s">
        <v>6</v>
      </c>
    </row>
    <row r="27" spans="1:15" x14ac:dyDescent="0.2">
      <c r="A27" s="4">
        <v>1</v>
      </c>
      <c r="B27" s="12" t="s">
        <v>48</v>
      </c>
      <c r="C27" s="5" t="s">
        <v>25</v>
      </c>
      <c r="D27" s="21">
        <v>0.47426712183694913</v>
      </c>
      <c r="E27" s="22">
        <v>0.43393637514713379</v>
      </c>
      <c r="F27" s="22">
        <v>0.43318214630775864</v>
      </c>
      <c r="G27" s="23">
        <v>0.45946226071110474</v>
      </c>
      <c r="H27" s="23">
        <v>0.48520851048916791</v>
      </c>
      <c r="I27" s="24">
        <v>0.54898309801730394</v>
      </c>
    </row>
    <row r="28" spans="1:15" x14ac:dyDescent="0.2">
      <c r="A28" s="4">
        <v>2</v>
      </c>
      <c r="B28" s="12" t="s">
        <v>49</v>
      </c>
      <c r="C28" s="5" t="s">
        <v>26</v>
      </c>
      <c r="D28" s="21">
        <v>9.0724125184148269E-2</v>
      </c>
      <c r="E28" s="22">
        <v>0.13300204627466516</v>
      </c>
      <c r="F28" s="22">
        <v>0.13180255993224291</v>
      </c>
      <c r="G28" s="23">
        <v>0.11971005038341775</v>
      </c>
      <c r="H28" s="23">
        <v>0.11540515196564605</v>
      </c>
      <c r="I28" s="24">
        <v>0.10607619070936175</v>
      </c>
    </row>
    <row r="29" spans="1:15" x14ac:dyDescent="0.2">
      <c r="A29" s="4">
        <v>3</v>
      </c>
      <c r="B29" s="12" t="s">
        <v>50</v>
      </c>
      <c r="C29" s="5" t="s">
        <v>34</v>
      </c>
      <c r="D29" s="21">
        <v>0.19280865276177955</v>
      </c>
      <c r="E29" s="22">
        <v>0.18846740291539815</v>
      </c>
      <c r="F29" s="22">
        <v>0.18623922017018968</v>
      </c>
      <c r="G29" s="23">
        <v>0.18456844346674081</v>
      </c>
      <c r="H29" s="23">
        <v>0.17830467289403029</v>
      </c>
      <c r="I29" s="24">
        <v>0.1438101604052002</v>
      </c>
    </row>
    <row r="30" spans="1:15" x14ac:dyDescent="0.2">
      <c r="A30" s="4">
        <v>4</v>
      </c>
      <c r="B30" s="12" t="s">
        <v>51</v>
      </c>
      <c r="C30" s="5" t="s">
        <v>33</v>
      </c>
      <c r="D30" s="21">
        <v>2.8414406663784402E-2</v>
      </c>
      <c r="E30" s="22">
        <v>2.9384219190460574E-2</v>
      </c>
      <c r="F30" s="22">
        <v>2.7438047108504723E-2</v>
      </c>
      <c r="G30" s="23">
        <v>2.6261932564176915E-2</v>
      </c>
      <c r="H30" s="23">
        <v>2.0028787438049131E-2</v>
      </c>
      <c r="I30" s="24">
        <v>2.4627083182071526E-2</v>
      </c>
    </row>
    <row r="31" spans="1:15" x14ac:dyDescent="0.2">
      <c r="A31" s="4">
        <v>5</v>
      </c>
      <c r="B31" s="12" t="s">
        <v>52</v>
      </c>
      <c r="C31" s="5" t="s">
        <v>47</v>
      </c>
      <c r="D31" s="21">
        <v>4.0318566821505301E-2</v>
      </c>
      <c r="E31" s="22">
        <v>3.8254439635550946E-2</v>
      </c>
      <c r="F31" s="22">
        <v>4.030284315146121E-2</v>
      </c>
      <c r="G31" s="23">
        <v>3.9236761515981947E-2</v>
      </c>
      <c r="H31" s="23">
        <v>3.5608435106526885E-2</v>
      </c>
      <c r="I31" s="24">
        <v>2.5616116658558348E-2</v>
      </c>
    </row>
    <row r="32" spans="1:15" x14ac:dyDescent="0.2">
      <c r="A32" s="4">
        <v>6</v>
      </c>
      <c r="B32" s="12" t="s">
        <v>53</v>
      </c>
      <c r="C32" s="5" t="s">
        <v>54</v>
      </c>
      <c r="D32" s="21">
        <v>1.489756433674797E-2</v>
      </c>
      <c r="E32" s="22">
        <v>1.6083370600114655E-2</v>
      </c>
      <c r="F32" s="22">
        <v>1.7655813127167571E-2</v>
      </c>
      <c r="G32" s="23">
        <v>1.6583679314822668E-2</v>
      </c>
      <c r="H32" s="23">
        <v>1.5583052865314617E-2</v>
      </c>
      <c r="I32" s="24">
        <v>1.8384030377032075E-2</v>
      </c>
    </row>
    <row r="33" spans="1:9" x14ac:dyDescent="0.2">
      <c r="A33" s="4">
        <v>7</v>
      </c>
      <c r="B33" s="12" t="s">
        <v>55</v>
      </c>
      <c r="C33" s="5" t="s">
        <v>35</v>
      </c>
      <c r="D33" s="21">
        <v>6.6800224173414233E-2</v>
      </c>
      <c r="E33" s="22">
        <v>6.7057761511393227E-2</v>
      </c>
      <c r="F33" s="22">
        <v>6.6275907560105027E-2</v>
      </c>
      <c r="G33" s="23">
        <v>6.1129980200478121E-2</v>
      </c>
      <c r="H33" s="23">
        <v>7.1185579031891363E-2</v>
      </c>
      <c r="I33" s="24">
        <v>6.2836817110753909E-2</v>
      </c>
    </row>
    <row r="34" spans="1:9" x14ac:dyDescent="0.2">
      <c r="A34" s="4">
        <v>8</v>
      </c>
      <c r="B34" s="12" t="s">
        <v>56</v>
      </c>
      <c r="C34" s="5" t="s">
        <v>57</v>
      </c>
      <c r="D34" s="21">
        <v>7.5073123761699889E-2</v>
      </c>
      <c r="E34" s="22">
        <v>7.5362555910866991E-2</v>
      </c>
      <c r="F34" s="22">
        <v>7.6063368356534905E-2</v>
      </c>
      <c r="G34" s="23">
        <v>2.6096266659112639E-2</v>
      </c>
      <c r="H34" s="23">
        <v>2.8624343652575563E-2</v>
      </c>
      <c r="I34" s="24">
        <v>2.3886273704995971E-2</v>
      </c>
    </row>
    <row r="35" spans="1:9" x14ac:dyDescent="0.2">
      <c r="A35" s="4">
        <v>9</v>
      </c>
      <c r="B35" s="12" t="s">
        <v>58</v>
      </c>
      <c r="C35" s="5" t="s">
        <v>59</v>
      </c>
      <c r="D35" s="25"/>
      <c r="E35" s="26"/>
      <c r="F35" s="26"/>
      <c r="G35" s="23">
        <v>6.3620024786184256E-3</v>
      </c>
      <c r="H35" s="23">
        <v>5.3364893933723024E-3</v>
      </c>
      <c r="I35" s="24">
        <v>4.7576483560629991E-3</v>
      </c>
    </row>
    <row r="36" spans="1:9" x14ac:dyDescent="0.2">
      <c r="A36" s="4">
        <v>10</v>
      </c>
      <c r="B36" s="12" t="s">
        <v>60</v>
      </c>
      <c r="C36" s="5" t="s">
        <v>61</v>
      </c>
      <c r="D36" s="25"/>
      <c r="E36" s="26"/>
      <c r="F36" s="26"/>
      <c r="G36" s="23">
        <v>3.7668897918727032E-2</v>
      </c>
      <c r="H36" s="23">
        <v>2.5987623650184477E-2</v>
      </c>
      <c r="I36" s="24">
        <v>2.1215345257769792E-2</v>
      </c>
    </row>
    <row r="37" spans="1:9" x14ac:dyDescent="0.2">
      <c r="A37" s="4">
        <v>11</v>
      </c>
      <c r="B37" s="12" t="s">
        <v>62</v>
      </c>
      <c r="C37" s="5" t="s">
        <v>63</v>
      </c>
      <c r="D37" s="21">
        <v>0</v>
      </c>
      <c r="E37" s="22">
        <v>0</v>
      </c>
      <c r="F37" s="22">
        <v>0</v>
      </c>
      <c r="G37" s="23">
        <v>0</v>
      </c>
      <c r="H37" s="23">
        <v>0</v>
      </c>
      <c r="I37" s="24">
        <v>0</v>
      </c>
    </row>
    <row r="38" spans="1:9" x14ac:dyDescent="0.2">
      <c r="A38" s="4">
        <v>12</v>
      </c>
      <c r="B38" s="12" t="s">
        <v>64</v>
      </c>
      <c r="C38" s="5" t="s">
        <v>39</v>
      </c>
      <c r="D38" s="21">
        <v>0</v>
      </c>
      <c r="E38" s="22">
        <v>0</v>
      </c>
      <c r="F38" s="22">
        <v>0</v>
      </c>
      <c r="G38" s="23">
        <v>0</v>
      </c>
      <c r="H38" s="23">
        <v>0</v>
      </c>
      <c r="I38" s="24">
        <v>0</v>
      </c>
    </row>
    <row r="39" spans="1:9" x14ac:dyDescent="0.2">
      <c r="A39" s="4">
        <v>13</v>
      </c>
      <c r="B39" s="12" t="s">
        <v>65</v>
      </c>
      <c r="C39" s="5" t="s">
        <v>66</v>
      </c>
      <c r="D39" s="21">
        <v>1.8969344554107927E-3</v>
      </c>
      <c r="E39" s="22">
        <v>3.5954926064741739E-3</v>
      </c>
      <c r="F39" s="22">
        <v>3.1950475253850882E-3</v>
      </c>
      <c r="G39" s="23">
        <v>3.1623517534180583E-3</v>
      </c>
      <c r="H39" s="23">
        <v>4.044792576297228E-3</v>
      </c>
      <c r="I39" s="24">
        <v>5.118314405648988E-3</v>
      </c>
    </row>
    <row r="40" spans="1:9" x14ac:dyDescent="0.2">
      <c r="A40" s="4">
        <v>14</v>
      </c>
      <c r="B40" s="12" t="s">
        <v>67</v>
      </c>
      <c r="C40" s="5" t="s">
        <v>27</v>
      </c>
      <c r="D40" s="21">
        <v>0</v>
      </c>
      <c r="E40" s="22">
        <v>0</v>
      </c>
      <c r="F40" s="22">
        <v>0</v>
      </c>
      <c r="G40" s="23">
        <v>0</v>
      </c>
      <c r="H40" s="23">
        <v>0</v>
      </c>
      <c r="I40" s="24">
        <v>0</v>
      </c>
    </row>
    <row r="41" spans="1:9" x14ac:dyDescent="0.2">
      <c r="A41" s="4">
        <v>15</v>
      </c>
      <c r="B41" s="12" t="s">
        <v>68</v>
      </c>
      <c r="C41" s="5" t="s">
        <v>69</v>
      </c>
      <c r="D41" s="21">
        <v>1.479928000456051E-2</v>
      </c>
      <c r="E41" s="22">
        <v>1.4856336207942191E-2</v>
      </c>
      <c r="F41" s="22">
        <v>1.7845046760650445E-2</v>
      </c>
      <c r="G41" s="23">
        <v>1.9757373033401176E-2</v>
      </c>
      <c r="H41" s="23">
        <v>1.4682560936944297E-2</v>
      </c>
      <c r="I41" s="24">
        <v>1.4688921815240546E-2</v>
      </c>
    </row>
    <row r="42" spans="1:9" x14ac:dyDescent="0.2">
      <c r="A42" s="4"/>
      <c r="B42" s="12"/>
      <c r="C42" s="5"/>
      <c r="D42" s="27"/>
      <c r="E42" s="28"/>
      <c r="F42" s="28"/>
      <c r="G42" s="28"/>
      <c r="H42" s="29"/>
      <c r="I42" s="30"/>
    </row>
    <row r="43" spans="1:9" x14ac:dyDescent="0.2">
      <c r="A43" s="4"/>
      <c r="B43" s="12" t="s">
        <v>7</v>
      </c>
      <c r="C43" s="5"/>
      <c r="D43" s="21">
        <f t="shared" ref="D43:I43" si="7">SUM(D27:D41)</f>
        <v>1</v>
      </c>
      <c r="E43" s="22">
        <f t="shared" si="7"/>
        <v>0.99999999999999978</v>
      </c>
      <c r="F43" s="22">
        <f t="shared" si="7"/>
        <v>1.0000000000000002</v>
      </c>
      <c r="G43" s="22">
        <f t="shared" si="7"/>
        <v>1.0000000000000002</v>
      </c>
      <c r="H43" s="23">
        <f t="shared" si="7"/>
        <v>1</v>
      </c>
      <c r="I43" s="24">
        <f t="shared" si="7"/>
        <v>1.0000000000000002</v>
      </c>
    </row>
    <row r="44" spans="1:9" ht="12.75" thickBot="1" x14ac:dyDescent="0.25">
      <c r="A44" s="6"/>
      <c r="B44" s="13"/>
      <c r="C44" s="7"/>
      <c r="D44" s="14"/>
      <c r="E44" s="13"/>
      <c r="F44" s="13"/>
      <c r="G44" s="13"/>
      <c r="H44" s="7"/>
      <c r="I44" s="8"/>
    </row>
    <row r="51" ht="150.75" customHeight="1" x14ac:dyDescent="0.2"/>
  </sheetData>
  <pageMargins left="0.75" right="0.75" top="1.25" bottom="0.75" header="0.75" footer="0.3"/>
  <pageSetup scale="57" orientation="landscape" r:id="rId1"/>
  <headerFooter>
    <oddHeader>&amp;LEL PASO ELECTRIC COMPANY
2021 TEXAS RATE CASE FILING
HISTORICAL ALLOCATOR COMPARISON&amp;C&amp;A&amp;REXHIBIT MC-5
PAGE 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FE7F5-D865-4374-A281-1A75F5F247B4}">
  <dimension ref="A1:I20"/>
  <sheetViews>
    <sheetView topLeftCell="A37" zoomScaleNormal="100" workbookViewId="0">
      <selection activeCell="S41" sqref="S41"/>
    </sheetView>
  </sheetViews>
  <sheetFormatPr defaultRowHeight="15" x14ac:dyDescent="0.25"/>
  <cols>
    <col min="1" max="1" width="3.42578125" bestFit="1" customWidth="1"/>
    <col min="2" max="2" width="10.42578125" style="39" customWidth="1"/>
    <col min="3" max="3" width="22.85546875" bestFit="1" customWidth="1"/>
    <col min="4" max="9" width="10.7109375" customWidth="1"/>
    <col min="19" max="19" width="31.28515625" customWidth="1"/>
  </cols>
  <sheetData>
    <row r="1" spans="1:9" ht="15.75" thickBot="1" x14ac:dyDescent="0.3">
      <c r="A1" s="9"/>
      <c r="B1" s="37"/>
      <c r="C1" s="10"/>
      <c r="D1" s="9" t="s">
        <v>12</v>
      </c>
      <c r="E1" s="10" t="s">
        <v>12</v>
      </c>
      <c r="F1" s="10" t="s">
        <v>12</v>
      </c>
      <c r="G1" s="10" t="s">
        <v>12</v>
      </c>
      <c r="H1" s="10" t="s">
        <v>12</v>
      </c>
      <c r="I1" s="11" t="s">
        <v>12</v>
      </c>
    </row>
    <row r="2" spans="1:9" ht="24.75" x14ac:dyDescent="0.25">
      <c r="A2" s="2"/>
      <c r="B2" s="38" t="s">
        <v>0</v>
      </c>
      <c r="C2" s="3" t="s">
        <v>1</v>
      </c>
      <c r="D2" s="42" t="s">
        <v>8</v>
      </c>
      <c r="E2" s="43" t="s">
        <v>10</v>
      </c>
      <c r="F2" s="43" t="s">
        <v>11</v>
      </c>
      <c r="G2" s="44" t="s">
        <v>9</v>
      </c>
      <c r="H2" s="44" t="s">
        <v>5</v>
      </c>
      <c r="I2" s="45" t="s">
        <v>6</v>
      </c>
    </row>
    <row r="3" spans="1:9" x14ac:dyDescent="0.25">
      <c r="A3" s="4">
        <v>1</v>
      </c>
      <c r="B3" s="12" t="s">
        <v>15</v>
      </c>
      <c r="C3" s="5" t="s">
        <v>25</v>
      </c>
      <c r="D3" s="21">
        <v>0.36847844813748448</v>
      </c>
      <c r="E3" s="22">
        <v>0.36843237820811209</v>
      </c>
      <c r="F3" s="22">
        <v>0.36951947662642731</v>
      </c>
      <c r="G3" s="23">
        <v>0.37970571989261925</v>
      </c>
      <c r="H3" s="23">
        <v>0.38540674181940077</v>
      </c>
      <c r="I3" s="24">
        <v>0.42248473655326912</v>
      </c>
    </row>
    <row r="4" spans="1:9" x14ac:dyDescent="0.25">
      <c r="A4" s="4">
        <v>2</v>
      </c>
      <c r="B4" s="12" t="s">
        <v>16</v>
      </c>
      <c r="C4" s="5" t="s">
        <v>26</v>
      </c>
      <c r="D4" s="21">
        <v>4.8034190988337451E-2</v>
      </c>
      <c r="E4" s="22">
        <v>4.8741279564859581E-2</v>
      </c>
      <c r="F4" s="22">
        <v>5.0156980266476116E-2</v>
      </c>
      <c r="G4" s="23">
        <v>4.8245636253888106E-2</v>
      </c>
      <c r="H4" s="23">
        <v>4.5655240638615757E-2</v>
      </c>
      <c r="I4" s="24">
        <v>4.6272901749644442E-2</v>
      </c>
    </row>
    <row r="5" spans="1:9" ht="15.75" thickBot="1" x14ac:dyDescent="0.3">
      <c r="A5" s="6">
        <v>3</v>
      </c>
      <c r="B5" s="13" t="s">
        <v>21</v>
      </c>
      <c r="C5" s="7" t="s">
        <v>31</v>
      </c>
      <c r="D5" s="33">
        <v>9.2417452042054225E-3</v>
      </c>
      <c r="E5" s="34">
        <v>9.5134662623494372E-3</v>
      </c>
      <c r="F5" s="34">
        <v>9.2882588327997343E-3</v>
      </c>
      <c r="G5" s="35">
        <v>6.7341306701069054E-3</v>
      </c>
      <c r="H5" s="35">
        <v>5.5651350168071422E-3</v>
      </c>
      <c r="I5" s="36">
        <v>6.9456577284891666E-3</v>
      </c>
    </row>
    <row r="6" spans="1:9" ht="15.75" thickBot="1" x14ac:dyDescent="0.3"/>
    <row r="7" spans="1:9" ht="15.75" thickBot="1" x14ac:dyDescent="0.3">
      <c r="A7" s="9"/>
      <c r="B7" s="37"/>
      <c r="C7" s="10"/>
      <c r="D7" s="9" t="s">
        <v>13</v>
      </c>
      <c r="E7" s="10" t="s">
        <v>13</v>
      </c>
      <c r="F7" s="10" t="s">
        <v>13</v>
      </c>
      <c r="G7" s="10" t="s">
        <v>13</v>
      </c>
      <c r="H7" s="10" t="s">
        <v>13</v>
      </c>
      <c r="I7" s="11" t="s">
        <v>13</v>
      </c>
    </row>
    <row r="8" spans="1:9" ht="24.75" x14ac:dyDescent="0.25">
      <c r="A8" s="2"/>
      <c r="B8" s="38" t="s">
        <v>0</v>
      </c>
      <c r="C8" s="3" t="s">
        <v>1</v>
      </c>
      <c r="D8" s="42" t="s">
        <v>8</v>
      </c>
      <c r="E8" s="43" t="s">
        <v>10</v>
      </c>
      <c r="F8" s="43" t="s">
        <v>11</v>
      </c>
      <c r="G8" s="44" t="s">
        <v>9</v>
      </c>
      <c r="H8" s="44" t="s">
        <v>5</v>
      </c>
      <c r="I8" s="45" t="s">
        <v>6</v>
      </c>
    </row>
    <row r="9" spans="1:9" x14ac:dyDescent="0.25">
      <c r="A9" s="4">
        <v>1</v>
      </c>
      <c r="B9" s="12" t="s">
        <v>15</v>
      </c>
      <c r="C9" s="5" t="s">
        <v>25</v>
      </c>
      <c r="D9" s="21">
        <v>0.41846127785499249</v>
      </c>
      <c r="E9" s="22">
        <v>0.41896840924055767</v>
      </c>
      <c r="F9" s="22">
        <v>0.42655848602925289</v>
      </c>
      <c r="G9" s="23">
        <v>0.44874162433431819</v>
      </c>
      <c r="H9" s="23">
        <v>0.47098669486720995</v>
      </c>
      <c r="I9" s="24">
        <v>0.54509783955774072</v>
      </c>
    </row>
    <row r="10" spans="1:9" ht="15.75" thickBot="1" x14ac:dyDescent="0.3">
      <c r="A10" s="6">
        <v>2</v>
      </c>
      <c r="B10" s="13" t="s">
        <v>42</v>
      </c>
      <c r="C10" s="7" t="s">
        <v>43</v>
      </c>
      <c r="D10" s="33">
        <v>3.0812699497414227E-2</v>
      </c>
      <c r="E10" s="34">
        <v>3.1343544360122107E-2</v>
      </c>
      <c r="F10" s="34">
        <v>3.1848552871331155E-2</v>
      </c>
      <c r="G10" s="35">
        <v>3.3934406223615349E-2</v>
      </c>
      <c r="H10" s="35">
        <v>3.2926010142785365E-2</v>
      </c>
      <c r="I10" s="36">
        <v>3.5089304393889971E-2</v>
      </c>
    </row>
    <row r="11" spans="1:9" ht="15.75" thickBot="1" x14ac:dyDescent="0.3"/>
    <row r="12" spans="1:9" ht="15.75" thickBot="1" x14ac:dyDescent="0.3">
      <c r="A12" s="9"/>
      <c r="B12" s="37"/>
      <c r="C12" s="10"/>
      <c r="D12" s="9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  <c r="I12" s="11" t="s">
        <v>14</v>
      </c>
    </row>
    <row r="13" spans="1:9" ht="24.75" x14ac:dyDescent="0.25">
      <c r="A13" s="2"/>
      <c r="B13" s="38" t="s">
        <v>0</v>
      </c>
      <c r="C13" s="3" t="s">
        <v>1</v>
      </c>
      <c r="D13" s="42" t="s">
        <v>8</v>
      </c>
      <c r="E13" s="43" t="s">
        <v>10</v>
      </c>
      <c r="F13" s="43" t="s">
        <v>11</v>
      </c>
      <c r="G13" s="44" t="s">
        <v>9</v>
      </c>
      <c r="H13" s="44" t="s">
        <v>5</v>
      </c>
      <c r="I13" s="45" t="s">
        <v>6</v>
      </c>
    </row>
    <row r="14" spans="1:9" x14ac:dyDescent="0.25">
      <c r="A14" s="4">
        <v>1</v>
      </c>
      <c r="B14" s="12" t="s">
        <v>15</v>
      </c>
      <c r="C14" s="5" t="s">
        <v>25</v>
      </c>
      <c r="D14" s="21">
        <v>0.42010836370657517</v>
      </c>
      <c r="E14" s="22">
        <v>0.42227865348239207</v>
      </c>
      <c r="F14" s="22">
        <v>0.42716322422730685</v>
      </c>
      <c r="G14" s="23">
        <v>0.45454125987975919</v>
      </c>
      <c r="H14" s="23">
        <v>0.47734720070297054</v>
      </c>
      <c r="I14" s="24">
        <v>0.55227530737228581</v>
      </c>
    </row>
    <row r="15" spans="1:9" x14ac:dyDescent="0.25">
      <c r="A15" s="4">
        <v>2</v>
      </c>
      <c r="B15" s="12" t="s">
        <v>22</v>
      </c>
      <c r="C15" s="5" t="s">
        <v>33</v>
      </c>
      <c r="D15" s="21">
        <v>8.1417677445923579E-4</v>
      </c>
      <c r="E15" s="22">
        <v>8.2887778963084628E-4</v>
      </c>
      <c r="F15" s="22">
        <v>4.464705590607934E-4</v>
      </c>
      <c r="G15" s="23">
        <v>6.040087273953118E-4</v>
      </c>
      <c r="H15" s="23">
        <v>6.1361517522628961E-4</v>
      </c>
      <c r="I15" s="24">
        <v>9.6965791427958744E-4</v>
      </c>
    </row>
    <row r="16" spans="1:9" ht="15.75" thickBot="1" x14ac:dyDescent="0.3">
      <c r="A16" s="6">
        <v>3</v>
      </c>
      <c r="B16" s="13" t="s">
        <v>42</v>
      </c>
      <c r="C16" s="7" t="s">
        <v>43</v>
      </c>
      <c r="D16" s="33">
        <v>3.1241698190891447E-2</v>
      </c>
      <c r="E16" s="34">
        <v>3.1369006343994733E-2</v>
      </c>
      <c r="F16" s="34">
        <v>3.2514451794171118E-2</v>
      </c>
      <c r="G16" s="35">
        <v>3.3729326194958345E-2</v>
      </c>
      <c r="H16" s="35">
        <v>3.2593743591474808E-2</v>
      </c>
      <c r="I16" s="36">
        <v>3.4966086712878701E-2</v>
      </c>
    </row>
    <row r="18" spans="1:2" x14ac:dyDescent="0.25">
      <c r="A18" s="1" t="s">
        <v>71</v>
      </c>
    </row>
    <row r="19" spans="1:2" x14ac:dyDescent="0.25">
      <c r="A19" s="40">
        <v>-1</v>
      </c>
      <c r="B19" s="39" t="s">
        <v>72</v>
      </c>
    </row>
    <row r="20" spans="1:2" x14ac:dyDescent="0.25">
      <c r="A20" s="40">
        <v>-2</v>
      </c>
      <c r="B20" s="39" t="s">
        <v>73</v>
      </c>
    </row>
  </sheetData>
  <pageMargins left="0.75" right="0.75" top="1.25" bottom="0.75" header="0.75" footer="0.3"/>
  <pageSetup scale="57" orientation="landscape" horizontalDpi="1200" verticalDpi="1200" r:id="rId1"/>
  <headerFooter>
    <oddHeader>&amp;LEL PASO ELECTRIC COMPANY
2021 TEXAS RATE CASE FILING
HISTORICAL ALLOCATOR COMPARISON&amp;C&amp;A&amp;REXHIBIT MC-5
PAGE &amp;P OF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025F2-7F0E-4617-84C5-11B6569BAA5B}">
  <dimension ref="A1:I28"/>
  <sheetViews>
    <sheetView tabSelected="1" topLeftCell="A37" zoomScaleNormal="100" workbookViewId="0">
      <selection activeCell="Q63" sqref="Q63"/>
    </sheetView>
  </sheetViews>
  <sheetFormatPr defaultRowHeight="15" x14ac:dyDescent="0.25"/>
  <cols>
    <col min="1" max="1" width="3.42578125" bestFit="1" customWidth="1"/>
    <col min="2" max="2" width="11.5703125" style="39" customWidth="1"/>
    <col min="3" max="3" width="30" customWidth="1"/>
    <col min="4" max="9" width="10.7109375" customWidth="1"/>
    <col min="10" max="10" width="8.5703125" customWidth="1"/>
    <col min="19" max="19" width="17.140625" customWidth="1"/>
  </cols>
  <sheetData>
    <row r="1" spans="1:9" ht="15.75" thickBot="1" x14ac:dyDescent="0.3">
      <c r="A1" s="9"/>
      <c r="B1" s="37"/>
      <c r="C1" s="10"/>
      <c r="D1" s="9" t="s">
        <v>12</v>
      </c>
      <c r="E1" s="10" t="s">
        <v>12</v>
      </c>
      <c r="F1" s="10" t="s">
        <v>12</v>
      </c>
      <c r="G1" s="10" t="s">
        <v>12</v>
      </c>
      <c r="H1" s="10" t="s">
        <v>12</v>
      </c>
      <c r="I1" s="11" t="s">
        <v>12</v>
      </c>
    </row>
    <row r="2" spans="1:9" ht="24.75" x14ac:dyDescent="0.25">
      <c r="A2" s="2"/>
      <c r="B2" s="38" t="s">
        <v>0</v>
      </c>
      <c r="C2" s="3" t="s">
        <v>1</v>
      </c>
      <c r="D2" s="42" t="s">
        <v>8</v>
      </c>
      <c r="E2" s="43" t="s">
        <v>10</v>
      </c>
      <c r="F2" s="43" t="s">
        <v>11</v>
      </c>
      <c r="G2" s="44" t="s">
        <v>9</v>
      </c>
      <c r="H2" s="44" t="s">
        <v>5</v>
      </c>
      <c r="I2" s="45" t="s">
        <v>6</v>
      </c>
    </row>
    <row r="3" spans="1:9" x14ac:dyDescent="0.25">
      <c r="A3" s="4">
        <v>1</v>
      </c>
      <c r="B3" s="12" t="s">
        <v>29</v>
      </c>
      <c r="C3" s="5" t="s">
        <v>30</v>
      </c>
      <c r="D3" s="21">
        <v>2.4676252970414269E-2</v>
      </c>
      <c r="E3" s="22">
        <v>2.4849397762586739E-2</v>
      </c>
      <c r="F3" s="22">
        <v>2.7836815712807647E-2</v>
      </c>
      <c r="G3" s="23">
        <v>2.7293334945112685E-2</v>
      </c>
      <c r="H3" s="23">
        <v>3.0655241811368052E-2</v>
      </c>
      <c r="I3" s="24">
        <v>2.907987066802108E-2</v>
      </c>
    </row>
    <row r="4" spans="1:9" x14ac:dyDescent="0.25">
      <c r="A4" s="4">
        <v>2</v>
      </c>
      <c r="B4" s="12" t="s">
        <v>23</v>
      </c>
      <c r="C4" s="5" t="s">
        <v>34</v>
      </c>
      <c r="D4" s="21">
        <v>0.26529122992471199</v>
      </c>
      <c r="E4" s="22">
        <v>0.26540808886705364</v>
      </c>
      <c r="F4" s="22">
        <v>0.26411544997654379</v>
      </c>
      <c r="G4" s="23">
        <v>0.2697340117646353</v>
      </c>
      <c r="H4" s="23">
        <v>0.26545296783238154</v>
      </c>
      <c r="I4" s="24">
        <v>0.24640330713229677</v>
      </c>
    </row>
    <row r="5" spans="1:9" x14ac:dyDescent="0.25">
      <c r="A5" s="4">
        <v>3</v>
      </c>
      <c r="B5" s="12" t="s">
        <v>24</v>
      </c>
      <c r="C5" s="5" t="s">
        <v>35</v>
      </c>
      <c r="D5" s="21">
        <v>0.11573054682057335</v>
      </c>
      <c r="E5" s="22">
        <v>0.11528464438909095</v>
      </c>
      <c r="F5" s="22">
        <v>0.11560464881372148</v>
      </c>
      <c r="G5" s="23">
        <v>0.10946520954266667</v>
      </c>
      <c r="H5" s="23">
        <v>0.10929229888714469</v>
      </c>
      <c r="I5" s="24">
        <v>0.10301702203803789</v>
      </c>
    </row>
    <row r="6" spans="1:9" x14ac:dyDescent="0.25">
      <c r="A6" s="4">
        <v>4</v>
      </c>
      <c r="B6" s="12" t="s">
        <v>36</v>
      </c>
      <c r="C6" s="5" t="s">
        <v>37</v>
      </c>
      <c r="D6" s="21">
        <v>5.4916398211362669E-2</v>
      </c>
      <c r="E6" s="22">
        <v>5.56292796525827E-2</v>
      </c>
      <c r="F6" s="22">
        <v>5.4360949532750613E-2</v>
      </c>
      <c r="G6" s="23">
        <v>5.3160675915685789E-2</v>
      </c>
      <c r="H6" s="23">
        <v>5.3893681681437454E-2</v>
      </c>
      <c r="I6" s="24">
        <v>5.0898958204603766E-2</v>
      </c>
    </row>
    <row r="7" spans="1:9" x14ac:dyDescent="0.25">
      <c r="A7" s="4">
        <v>5</v>
      </c>
      <c r="B7" s="12" t="s">
        <v>42</v>
      </c>
      <c r="C7" s="5" t="s">
        <v>43</v>
      </c>
      <c r="D7" s="21">
        <v>4.350674395680882E-2</v>
      </c>
      <c r="E7" s="22">
        <v>4.3447982774105595E-2</v>
      </c>
      <c r="F7" s="22">
        <v>4.4130856975578482E-2</v>
      </c>
      <c r="G7" s="23">
        <v>4.3468349293771878E-2</v>
      </c>
      <c r="H7" s="23">
        <v>4.5914205356779043E-2</v>
      </c>
      <c r="I7" s="24">
        <v>4.5058709651351066E-2</v>
      </c>
    </row>
    <row r="8" spans="1:9" ht="15.75" thickBot="1" x14ac:dyDescent="0.3">
      <c r="A8" s="6">
        <v>6</v>
      </c>
      <c r="B8" s="13" t="s">
        <v>46</v>
      </c>
      <c r="C8" s="7" t="s">
        <v>47</v>
      </c>
      <c r="D8" s="33">
        <v>4.9978704518735012E-2</v>
      </c>
      <c r="E8" s="34">
        <v>4.860525016023267E-2</v>
      </c>
      <c r="F8" s="34">
        <v>4.6983490564592577E-2</v>
      </c>
      <c r="G8" s="35">
        <v>4.499506436047377E-2</v>
      </c>
      <c r="H8" s="35">
        <v>4.0888413988398917E-2</v>
      </c>
      <c r="I8" s="36">
        <v>3.2888959424819057E-2</v>
      </c>
    </row>
    <row r="9" spans="1:9" ht="15.75" thickBot="1" x14ac:dyDescent="0.3"/>
    <row r="10" spans="1:9" ht="15.75" thickBot="1" x14ac:dyDescent="0.3">
      <c r="A10" s="9"/>
      <c r="B10" s="37"/>
      <c r="C10" s="10"/>
      <c r="D10" s="9" t="s">
        <v>13</v>
      </c>
      <c r="E10" s="10" t="s">
        <v>13</v>
      </c>
      <c r="F10" s="10" t="s">
        <v>13</v>
      </c>
      <c r="G10" s="10" t="s">
        <v>13</v>
      </c>
      <c r="H10" s="10" t="s">
        <v>13</v>
      </c>
      <c r="I10" s="11" t="s">
        <v>13</v>
      </c>
    </row>
    <row r="11" spans="1:9" ht="24.75" x14ac:dyDescent="0.25">
      <c r="A11" s="2"/>
      <c r="B11" s="38" t="s">
        <v>0</v>
      </c>
      <c r="C11" s="3" t="s">
        <v>1</v>
      </c>
      <c r="D11" s="42" t="s">
        <v>8</v>
      </c>
      <c r="E11" s="43" t="s">
        <v>10</v>
      </c>
      <c r="F11" s="43" t="s">
        <v>11</v>
      </c>
      <c r="G11" s="44" t="s">
        <v>9</v>
      </c>
      <c r="H11" s="44" t="s">
        <v>5</v>
      </c>
      <c r="I11" s="45" t="s">
        <v>6</v>
      </c>
    </row>
    <row r="12" spans="1:9" x14ac:dyDescent="0.25">
      <c r="A12" s="4">
        <v>1</v>
      </c>
      <c r="B12" s="12" t="s">
        <v>16</v>
      </c>
      <c r="C12" s="5" t="s">
        <v>26</v>
      </c>
      <c r="D12" s="21">
        <v>5.573916151648959E-2</v>
      </c>
      <c r="E12" s="22">
        <v>5.6285061311700142E-2</v>
      </c>
      <c r="F12" s="22">
        <v>6.0833844683493919E-2</v>
      </c>
      <c r="G12" s="23">
        <v>5.7137376023452667E-2</v>
      </c>
      <c r="H12" s="23">
        <v>5.3188767720186506E-2</v>
      </c>
      <c r="I12" s="24">
        <v>4.7207152845967035E-2</v>
      </c>
    </row>
    <row r="13" spans="1:9" x14ac:dyDescent="0.25">
      <c r="A13" s="4">
        <v>2</v>
      </c>
      <c r="B13" s="12" t="s">
        <v>29</v>
      </c>
      <c r="C13" s="5" t="s">
        <v>30</v>
      </c>
      <c r="D13" s="21">
        <v>1.5935688847419898E-2</v>
      </c>
      <c r="E13" s="22">
        <v>1.4723030965000336E-2</v>
      </c>
      <c r="F13" s="22">
        <v>1.7498732782293816E-2</v>
      </c>
      <c r="G13" s="23">
        <v>1.6622702712482867E-2</v>
      </c>
      <c r="H13" s="23">
        <v>1.773412965390812E-2</v>
      </c>
      <c r="I13" s="24">
        <v>1.6265288733051546E-2</v>
      </c>
    </row>
    <row r="14" spans="1:9" x14ac:dyDescent="0.25">
      <c r="A14" s="4">
        <v>3</v>
      </c>
      <c r="B14" s="12" t="s">
        <v>23</v>
      </c>
      <c r="C14" s="5" t="s">
        <v>34</v>
      </c>
      <c r="D14" s="21">
        <v>0.28217368832991296</v>
      </c>
      <c r="E14" s="22">
        <v>0.28316889297703279</v>
      </c>
      <c r="F14" s="22">
        <v>0.28325903628127724</v>
      </c>
      <c r="G14" s="23">
        <v>0.27192770079866846</v>
      </c>
      <c r="H14" s="23">
        <v>0.26327420333781959</v>
      </c>
      <c r="I14" s="24">
        <v>0.21124187627419933</v>
      </c>
    </row>
    <row r="15" spans="1:9" x14ac:dyDescent="0.25">
      <c r="A15" s="4">
        <v>4</v>
      </c>
      <c r="B15" s="12" t="s">
        <v>24</v>
      </c>
      <c r="C15" s="5" t="s">
        <v>35</v>
      </c>
      <c r="D15" s="21">
        <v>8.1681512673983353E-2</v>
      </c>
      <c r="E15" s="22">
        <v>8.1781724670198813E-2</v>
      </c>
      <c r="F15" s="22">
        <v>8.0330522266071652E-2</v>
      </c>
      <c r="G15" s="23">
        <v>7.8323959976564134E-2</v>
      </c>
      <c r="H15" s="23">
        <v>7.7971446096949615E-2</v>
      </c>
      <c r="I15" s="24">
        <v>6.9416732918367696E-2</v>
      </c>
    </row>
    <row r="16" spans="1:9" ht="15.75" thickBot="1" x14ac:dyDescent="0.3">
      <c r="A16" s="6">
        <v>5</v>
      </c>
      <c r="B16" s="13" t="s">
        <v>36</v>
      </c>
      <c r="C16" s="7" t="s">
        <v>37</v>
      </c>
      <c r="D16" s="33">
        <v>2.9390182007177006E-2</v>
      </c>
      <c r="E16" s="34">
        <v>3.0339200151969056E-2</v>
      </c>
      <c r="F16" s="34">
        <v>2.8706682253663601E-2</v>
      </c>
      <c r="G16" s="35">
        <v>3.0425902348767755E-2</v>
      </c>
      <c r="H16" s="35">
        <v>2.9448367045051532E-2</v>
      </c>
      <c r="I16" s="36">
        <v>2.8275931723891076E-2</v>
      </c>
    </row>
    <row r="17" spans="1:9" ht="15.75" thickBot="1" x14ac:dyDescent="0.3"/>
    <row r="18" spans="1:9" ht="15.75" thickBot="1" x14ac:dyDescent="0.3">
      <c r="A18" s="9"/>
      <c r="B18" s="37"/>
      <c r="C18" s="10"/>
      <c r="D18" s="9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1" t="s">
        <v>14</v>
      </c>
    </row>
    <row r="19" spans="1:9" ht="24.75" x14ac:dyDescent="0.25">
      <c r="A19" s="2"/>
      <c r="B19" s="38" t="s">
        <v>0</v>
      </c>
      <c r="C19" s="3" t="s">
        <v>1</v>
      </c>
      <c r="D19" s="42" t="s">
        <v>8</v>
      </c>
      <c r="E19" s="43" t="s">
        <v>10</v>
      </c>
      <c r="F19" s="43" t="s">
        <v>11</v>
      </c>
      <c r="G19" s="44" t="s">
        <v>9</v>
      </c>
      <c r="H19" s="44" t="s">
        <v>5</v>
      </c>
      <c r="I19" s="45" t="s">
        <v>6</v>
      </c>
    </row>
    <row r="20" spans="1:9" x14ac:dyDescent="0.25">
      <c r="A20" s="4">
        <v>1</v>
      </c>
      <c r="B20" s="12" t="s">
        <v>16</v>
      </c>
      <c r="C20" s="5" t="s">
        <v>26</v>
      </c>
      <c r="D20" s="21">
        <v>5.5938873406319069E-2</v>
      </c>
      <c r="E20" s="22">
        <v>5.6740321598700759E-2</v>
      </c>
      <c r="F20" s="22">
        <v>6.0824686299831926E-2</v>
      </c>
      <c r="G20" s="23">
        <v>5.7880261475720139E-2</v>
      </c>
      <c r="H20" s="23">
        <v>5.3819789289800836E-2</v>
      </c>
      <c r="I20" s="24">
        <v>4.7511438830848352E-2</v>
      </c>
    </row>
    <row r="21" spans="1:9" x14ac:dyDescent="0.25">
      <c r="A21" s="4">
        <v>2</v>
      </c>
      <c r="B21" s="12" t="s">
        <v>29</v>
      </c>
      <c r="C21" s="5" t="s">
        <v>30</v>
      </c>
      <c r="D21" s="21">
        <v>1.6198440743501175E-2</v>
      </c>
      <c r="E21" s="22">
        <v>1.4672882397922913E-2</v>
      </c>
      <c r="F21" s="22">
        <v>1.7999316079035921E-2</v>
      </c>
      <c r="G21" s="23">
        <v>1.626047930584415E-2</v>
      </c>
      <c r="H21" s="23">
        <v>1.7312497257403334E-2</v>
      </c>
      <c r="I21" s="24">
        <v>1.5939721218943024E-2</v>
      </c>
    </row>
    <row r="22" spans="1:9" x14ac:dyDescent="0.25">
      <c r="A22" s="4">
        <v>3</v>
      </c>
      <c r="B22" s="12" t="s">
        <v>23</v>
      </c>
      <c r="C22" s="5" t="s">
        <v>34</v>
      </c>
      <c r="D22" s="21">
        <v>0.28360046023577917</v>
      </c>
      <c r="E22" s="22">
        <v>0.28517687910578204</v>
      </c>
      <c r="F22" s="22">
        <v>0.28436364240846146</v>
      </c>
      <c r="G22" s="23">
        <v>0.27371286217683932</v>
      </c>
      <c r="H22" s="23">
        <v>0.26478128966568126</v>
      </c>
      <c r="I22" s="24">
        <v>0.21131447119890601</v>
      </c>
    </row>
    <row r="23" spans="1:9" x14ac:dyDescent="0.25">
      <c r="A23" s="4">
        <v>4</v>
      </c>
      <c r="B23" s="12" t="s">
        <v>24</v>
      </c>
      <c r="C23" s="5" t="s">
        <v>35</v>
      </c>
      <c r="D23" s="21">
        <v>8.2826232910753514E-2</v>
      </c>
      <c r="E23" s="22">
        <v>8.1821306111922912E-2</v>
      </c>
      <c r="F23" s="22">
        <v>8.2171273429721886E-2</v>
      </c>
      <c r="G23" s="23">
        <v>7.74520648661218E-2</v>
      </c>
      <c r="H23" s="23">
        <v>7.7161524402470913E-2</v>
      </c>
      <c r="I23" s="24">
        <v>6.8718269726257455E-2</v>
      </c>
    </row>
    <row r="24" spans="1:9" ht="15.75" thickBot="1" x14ac:dyDescent="0.3">
      <c r="A24" s="6">
        <v>5</v>
      </c>
      <c r="B24" s="13" t="s">
        <v>36</v>
      </c>
      <c r="C24" s="7" t="s">
        <v>37</v>
      </c>
      <c r="D24" s="33">
        <v>3.0051538259809871E-2</v>
      </c>
      <c r="E24" s="34">
        <v>3.0173996578509221E-2</v>
      </c>
      <c r="F24" s="34">
        <v>2.9854178465557119E-2</v>
      </c>
      <c r="G24" s="35">
        <v>2.9623147353832986E-2</v>
      </c>
      <c r="H24" s="35">
        <v>2.8625809589034396E-2</v>
      </c>
      <c r="I24" s="36">
        <v>2.7698625552947054E-2</v>
      </c>
    </row>
    <row r="26" spans="1:9" x14ac:dyDescent="0.25">
      <c r="A26" s="1" t="s">
        <v>71</v>
      </c>
    </row>
    <row r="27" spans="1:9" x14ac:dyDescent="0.25">
      <c r="A27" s="40">
        <v>-1</v>
      </c>
      <c r="B27" s="39" t="s">
        <v>72</v>
      </c>
    </row>
    <row r="28" spans="1:9" x14ac:dyDescent="0.25">
      <c r="A28" s="40">
        <v>-2</v>
      </c>
      <c r="B28" s="39" t="s">
        <v>73</v>
      </c>
    </row>
  </sheetData>
  <pageMargins left="0.75" right="0.75" top="1.25" bottom="0.75" header="0.75" footer="0.3"/>
  <pageSetup scale="57" orientation="landscape" r:id="rId1"/>
  <headerFooter>
    <oddHeader>&amp;LEL PASO ELECTRIC COMPANY
2021 TEXAS RATE CASE FILING
HISTORICAL ALLOCATOR COMPARISON&amp;C&amp;A&amp;REXHIBIT MC-5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E1</vt:lpstr>
      <vt:lpstr>D1</vt:lpstr>
      <vt:lpstr>D2</vt:lpstr>
      <vt:lpstr>Increase</vt:lpstr>
      <vt:lpstr>Decrease</vt:lpstr>
      <vt:lpstr>'D1'!Print_Area</vt:lpstr>
      <vt:lpstr>'D2'!Print_Area</vt:lpstr>
      <vt:lpstr>Decrease!Print_Area</vt:lpstr>
      <vt:lpstr>'E1'!Print_Area</vt:lpstr>
      <vt:lpstr>Increase!Print_Area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Cardenas, Juan P</dc:creator>
  <cp:lastModifiedBy>Melendez, Georgina</cp:lastModifiedBy>
  <cp:lastPrinted>2021-05-30T19:19:58Z</cp:lastPrinted>
  <dcterms:created xsi:type="dcterms:W3CDTF">2021-04-06T14:56:48Z</dcterms:created>
  <dcterms:modified xsi:type="dcterms:W3CDTF">2021-05-30T19:20:59Z</dcterms:modified>
</cp:coreProperties>
</file>